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4" sheetId="1" r:id="rId1"/>
  </sheets>
  <definedNames>
    <definedName name="_xlnm._FilterDatabase" localSheetId="0" hidden="1">'4'!#REF!</definedName>
    <definedName name="_xlnm.Print_Area" localSheetId="0">'4'!$A$1:$AG$52</definedName>
  </definedNames>
  <calcPr calcId="162913"/>
</workbook>
</file>

<file path=xl/calcChain.xml><?xml version="1.0" encoding="utf-8"?>
<calcChain xmlns="http://schemas.openxmlformats.org/spreadsheetml/2006/main">
  <c r="AG50" i="1" l="1"/>
  <c r="AF50" i="1"/>
  <c r="AE50" i="1"/>
  <c r="AE48" i="1" s="1"/>
  <c r="AE47" i="1" s="1"/>
  <c r="AE43" i="1" s="1"/>
  <c r="AE17" i="1" s="1"/>
  <c r="AD50" i="1"/>
  <c r="AC50" i="1"/>
  <c r="AB50" i="1"/>
  <c r="AG49" i="1"/>
  <c r="AG48" i="1" s="1"/>
  <c r="AF49" i="1"/>
  <c r="AF48" i="1" s="1"/>
  <c r="AF47" i="1" s="1"/>
  <c r="AF43" i="1" s="1"/>
  <c r="AF17" i="1" s="1"/>
  <c r="AE49" i="1"/>
  <c r="AD49" i="1"/>
  <c r="AC49" i="1"/>
  <c r="AC48" i="1" s="1"/>
  <c r="AC47" i="1" s="1"/>
  <c r="AC43" i="1" s="1"/>
  <c r="AB49" i="1"/>
  <c r="AB48" i="1" s="1"/>
  <c r="AB47" i="1" s="1"/>
  <c r="AD48" i="1"/>
  <c r="AA48" i="1"/>
  <c r="AA47" i="1" s="1"/>
  <c r="AA43" i="1" s="1"/>
  <c r="AA17" i="1" s="1"/>
  <c r="Z48" i="1"/>
  <c r="Y48" i="1"/>
  <c r="X48" i="1"/>
  <c r="W48" i="1"/>
  <c r="W47" i="1" s="1"/>
  <c r="V48" i="1"/>
  <c r="U48" i="1"/>
  <c r="T48" i="1"/>
  <c r="S48" i="1"/>
  <c r="S47" i="1" s="1"/>
  <c r="S43" i="1" s="1"/>
  <c r="S17" i="1" s="1"/>
  <c r="R48" i="1"/>
  <c r="Q48" i="1"/>
  <c r="P48" i="1"/>
  <c r="O48" i="1"/>
  <c r="O47" i="1" s="1"/>
  <c r="N48" i="1"/>
  <c r="M48" i="1"/>
  <c r="L48" i="1"/>
  <c r="K48" i="1"/>
  <c r="K47" i="1" s="1"/>
  <c r="K43" i="1" s="1"/>
  <c r="K17" i="1" s="1"/>
  <c r="J48" i="1"/>
  <c r="I48" i="1"/>
  <c r="H48" i="1"/>
  <c r="H47" i="1" s="1"/>
  <c r="G48" i="1"/>
  <c r="G47" i="1" s="1"/>
  <c r="F48" i="1"/>
  <c r="E48" i="1"/>
  <c r="D48" i="1"/>
  <c r="D47" i="1" s="1"/>
  <c r="AG47" i="1"/>
  <c r="AG43" i="1" s="1"/>
  <c r="AD47" i="1"/>
  <c r="AD43" i="1" s="1"/>
  <c r="Z47" i="1"/>
  <c r="Z43" i="1" s="1"/>
  <c r="Y47" i="1"/>
  <c r="Y43" i="1" s="1"/>
  <c r="X47" i="1"/>
  <c r="V47" i="1"/>
  <c r="V43" i="1" s="1"/>
  <c r="U47" i="1"/>
  <c r="U43" i="1" s="1"/>
  <c r="T47" i="1"/>
  <c r="R47" i="1"/>
  <c r="R43" i="1" s="1"/>
  <c r="R17" i="1" s="1"/>
  <c r="Q47" i="1"/>
  <c r="Q43" i="1" s="1"/>
  <c r="P47" i="1"/>
  <c r="N47" i="1"/>
  <c r="N43" i="1" s="1"/>
  <c r="M47" i="1"/>
  <c r="M43" i="1" s="1"/>
  <c r="M17" i="1" s="1"/>
  <c r="L47" i="1"/>
  <c r="J47" i="1"/>
  <c r="J43" i="1" s="1"/>
  <c r="I47" i="1"/>
  <c r="I43" i="1" s="1"/>
  <c r="F47" i="1"/>
  <c r="F43" i="1" s="1"/>
  <c r="E47" i="1"/>
  <c r="E43" i="1" s="1"/>
  <c r="AB43" i="1"/>
  <c r="AB17" i="1" s="1"/>
  <c r="X43" i="1"/>
  <c r="X17" i="1" s="1"/>
  <c r="W43" i="1"/>
  <c r="W17" i="1" s="1"/>
  <c r="T43" i="1"/>
  <c r="T17" i="1" s="1"/>
  <c r="P43" i="1"/>
  <c r="P17" i="1" s="1"/>
  <c r="O43" i="1"/>
  <c r="O17" i="1" s="1"/>
  <c r="L43" i="1"/>
  <c r="L17" i="1" s="1"/>
  <c r="H43" i="1"/>
  <c r="H17" i="1" s="1"/>
  <c r="G43" i="1"/>
  <c r="G17" i="1" s="1"/>
  <c r="D43" i="1"/>
  <c r="D17" i="1" s="1"/>
  <c r="AG42" i="1"/>
  <c r="AF42" i="1"/>
  <c r="AE42" i="1"/>
  <c r="AD42" i="1"/>
  <c r="AC42" i="1"/>
  <c r="AB42" i="1"/>
  <c r="AG41" i="1"/>
  <c r="AF41" i="1"/>
  <c r="AE41" i="1"/>
  <c r="AD41" i="1"/>
  <c r="AC41" i="1"/>
  <c r="AB41" i="1"/>
  <c r="AG40" i="1"/>
  <c r="AF40" i="1"/>
  <c r="AE40" i="1"/>
  <c r="AD40" i="1"/>
  <c r="AC40" i="1"/>
  <c r="AB40" i="1"/>
  <c r="AG39" i="1"/>
  <c r="AF39" i="1"/>
  <c r="AE39" i="1"/>
  <c r="AD39" i="1"/>
  <c r="AC39" i="1"/>
  <c r="AB39" i="1"/>
  <c r="AG38" i="1"/>
  <c r="AF38" i="1"/>
  <c r="AE38" i="1"/>
  <c r="AD38" i="1"/>
  <c r="AD36" i="1" s="1"/>
  <c r="AD30" i="1" s="1"/>
  <c r="AD16" i="1" s="1"/>
  <c r="AC38" i="1"/>
  <c r="AB38" i="1"/>
  <c r="AG37" i="1"/>
  <c r="AF37" i="1"/>
  <c r="AF36" i="1" s="1"/>
  <c r="AE37" i="1"/>
  <c r="AE36" i="1" s="1"/>
  <c r="AD37" i="1"/>
  <c r="AC37" i="1"/>
  <c r="AB37" i="1"/>
  <c r="AG36" i="1"/>
  <c r="AC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G31" i="1"/>
  <c r="AF31" i="1"/>
  <c r="AE31" i="1"/>
  <c r="AE30" i="1" s="1"/>
  <c r="AD31" i="1"/>
  <c r="AC31" i="1"/>
  <c r="AB31" i="1"/>
  <c r="AA31" i="1"/>
  <c r="AA30" i="1" s="1"/>
  <c r="Z31" i="1"/>
  <c r="Y31" i="1"/>
  <c r="X31" i="1"/>
  <c r="X30" i="1" s="1"/>
  <c r="W31" i="1"/>
  <c r="W30" i="1" s="1"/>
  <c r="V31" i="1"/>
  <c r="U31" i="1"/>
  <c r="T31" i="1"/>
  <c r="T30" i="1" s="1"/>
  <c r="S31" i="1"/>
  <c r="S30" i="1" s="1"/>
  <c r="R31" i="1"/>
  <c r="Q31" i="1"/>
  <c r="P31" i="1"/>
  <c r="O31" i="1"/>
  <c r="O30" i="1" s="1"/>
  <c r="N31" i="1"/>
  <c r="M31" i="1"/>
  <c r="L31" i="1"/>
  <c r="L30" i="1" s="1"/>
  <c r="K31" i="1"/>
  <c r="K30" i="1" s="1"/>
  <c r="J31" i="1"/>
  <c r="I31" i="1"/>
  <c r="H31" i="1"/>
  <c r="H30" i="1" s="1"/>
  <c r="G31" i="1"/>
  <c r="G30" i="1" s="1"/>
  <c r="F31" i="1"/>
  <c r="E31" i="1"/>
  <c r="D31" i="1"/>
  <c r="D30" i="1" s="1"/>
  <c r="AG30" i="1"/>
  <c r="AG16" i="1" s="1"/>
  <c r="AC30" i="1"/>
  <c r="AC16" i="1" s="1"/>
  <c r="Z30" i="1"/>
  <c r="Z16" i="1" s="1"/>
  <c r="Y30" i="1"/>
  <c r="Y16" i="1" s="1"/>
  <c r="V30" i="1"/>
  <c r="V16" i="1" s="1"/>
  <c r="U30" i="1"/>
  <c r="U16" i="1" s="1"/>
  <c r="U13" i="1" s="1"/>
  <c r="R30" i="1"/>
  <c r="R16" i="1" s="1"/>
  <c r="Q30" i="1"/>
  <c r="Q16" i="1" s="1"/>
  <c r="N30" i="1"/>
  <c r="N16" i="1" s="1"/>
  <c r="M30" i="1"/>
  <c r="M16" i="1" s="1"/>
  <c r="M13" i="1" s="1"/>
  <c r="J30" i="1"/>
  <c r="J16" i="1" s="1"/>
  <c r="I30" i="1"/>
  <c r="I16" i="1" s="1"/>
  <c r="F30" i="1"/>
  <c r="F16" i="1" s="1"/>
  <c r="E30" i="1"/>
  <c r="E16" i="1" s="1"/>
  <c r="E13" i="1" s="1"/>
  <c r="AG25" i="1"/>
  <c r="AF25" i="1"/>
  <c r="AF24" i="1" s="1"/>
  <c r="AF15" i="1" s="1"/>
  <c r="AE25" i="1"/>
  <c r="AE24" i="1" s="1"/>
  <c r="AE15" i="1" s="1"/>
  <c r="AD25" i="1"/>
  <c r="AC25" i="1"/>
  <c r="AB25" i="1"/>
  <c r="AB24" i="1" s="1"/>
  <c r="AB15" i="1" s="1"/>
  <c r="AA25" i="1"/>
  <c r="AA24" i="1" s="1"/>
  <c r="AA15" i="1" s="1"/>
  <c r="Z25" i="1"/>
  <c r="Y25" i="1"/>
  <c r="X25" i="1"/>
  <c r="X24" i="1" s="1"/>
  <c r="X15" i="1" s="1"/>
  <c r="W25" i="1"/>
  <c r="W24" i="1" s="1"/>
  <c r="W15" i="1" s="1"/>
  <c r="V25" i="1"/>
  <c r="U25" i="1"/>
  <c r="T25" i="1"/>
  <c r="T24" i="1" s="1"/>
  <c r="T15" i="1" s="1"/>
  <c r="S25" i="1"/>
  <c r="S24" i="1" s="1"/>
  <c r="S15" i="1" s="1"/>
  <c r="R25" i="1"/>
  <c r="Q25" i="1"/>
  <c r="P25" i="1"/>
  <c r="P24" i="1" s="1"/>
  <c r="P15" i="1" s="1"/>
  <c r="O25" i="1"/>
  <c r="O24" i="1" s="1"/>
  <c r="O15" i="1" s="1"/>
  <c r="N25" i="1"/>
  <c r="M25" i="1"/>
  <c r="L25" i="1"/>
  <c r="L24" i="1" s="1"/>
  <c r="L15" i="1" s="1"/>
  <c r="K25" i="1"/>
  <c r="K24" i="1" s="1"/>
  <c r="K15" i="1" s="1"/>
  <c r="J25" i="1"/>
  <c r="I25" i="1"/>
  <c r="H25" i="1"/>
  <c r="H24" i="1" s="1"/>
  <c r="H15" i="1" s="1"/>
  <c r="G25" i="1"/>
  <c r="G24" i="1" s="1"/>
  <c r="G15" i="1" s="1"/>
  <c r="F25" i="1"/>
  <c r="E25" i="1"/>
  <c r="D25" i="1"/>
  <c r="D24" i="1" s="1"/>
  <c r="D15" i="1" s="1"/>
  <c r="AG24" i="1"/>
  <c r="AD24" i="1"/>
  <c r="AD15" i="1" s="1"/>
  <c r="AD13" i="1" s="1"/>
  <c r="AC24" i="1"/>
  <c r="Z24" i="1"/>
  <c r="Y24" i="1"/>
  <c r="V24" i="1"/>
  <c r="V15" i="1" s="1"/>
  <c r="V13" i="1" s="1"/>
  <c r="U24" i="1"/>
  <c r="R24" i="1"/>
  <c r="Q24" i="1"/>
  <c r="N24" i="1"/>
  <c r="N15" i="1" s="1"/>
  <c r="N13" i="1" s="1"/>
  <c r="M24" i="1"/>
  <c r="J24" i="1"/>
  <c r="I24" i="1"/>
  <c r="F24" i="1"/>
  <c r="F15" i="1" s="1"/>
  <c r="F13" i="1" s="1"/>
  <c r="E24" i="1"/>
  <c r="AG22" i="1"/>
  <c r="AF22" i="1"/>
  <c r="AF21" i="1" s="1"/>
  <c r="AE22" i="1"/>
  <c r="AE21" i="1" s="1"/>
  <c r="AD22" i="1"/>
  <c r="AC22" i="1"/>
  <c r="AB22" i="1"/>
  <c r="AB21" i="1" s="1"/>
  <c r="AG21" i="1"/>
  <c r="AG20" i="1" s="1"/>
  <c r="AG14" i="1" s="1"/>
  <c r="AG13" i="1" s="1"/>
  <c r="AD21" i="1"/>
  <c r="AD20" i="1" s="1"/>
  <c r="AD14" i="1" s="1"/>
  <c r="AC21" i="1"/>
  <c r="AC20" i="1" s="1"/>
  <c r="AC14" i="1" s="1"/>
  <c r="AA21" i="1"/>
  <c r="Z21" i="1"/>
  <c r="Z20" i="1" s="1"/>
  <c r="Z14" i="1" s="1"/>
  <c r="Z13" i="1" s="1"/>
  <c r="Y21" i="1"/>
  <c r="Y20" i="1" s="1"/>
  <c r="Y14" i="1" s="1"/>
  <c r="X21" i="1"/>
  <c r="W21" i="1"/>
  <c r="V21" i="1"/>
  <c r="V20" i="1" s="1"/>
  <c r="V14" i="1" s="1"/>
  <c r="U21" i="1"/>
  <c r="U20" i="1" s="1"/>
  <c r="U14" i="1" s="1"/>
  <c r="T21" i="1"/>
  <c r="S21" i="1"/>
  <c r="R21" i="1"/>
  <c r="R20" i="1" s="1"/>
  <c r="R14" i="1" s="1"/>
  <c r="R13" i="1" s="1"/>
  <c r="Q21" i="1"/>
  <c r="Q20" i="1" s="1"/>
  <c r="Q14" i="1" s="1"/>
  <c r="P21" i="1"/>
  <c r="O21" i="1"/>
  <c r="N21" i="1"/>
  <c r="N20" i="1" s="1"/>
  <c r="N14" i="1" s="1"/>
  <c r="M21" i="1"/>
  <c r="M20" i="1" s="1"/>
  <c r="M14" i="1" s="1"/>
  <c r="L21" i="1"/>
  <c r="K21" i="1"/>
  <c r="J21" i="1"/>
  <c r="J20" i="1" s="1"/>
  <c r="J14" i="1" s="1"/>
  <c r="J13" i="1" s="1"/>
  <c r="I21" i="1"/>
  <c r="I20" i="1" s="1"/>
  <c r="I14" i="1" s="1"/>
  <c r="H21" i="1"/>
  <c r="G21" i="1"/>
  <c r="F21" i="1"/>
  <c r="F20" i="1" s="1"/>
  <c r="F14" i="1" s="1"/>
  <c r="E21" i="1"/>
  <c r="E20" i="1" s="1"/>
  <c r="E14" i="1" s="1"/>
  <c r="D21" i="1"/>
  <c r="AF20" i="1"/>
  <c r="AE20" i="1"/>
  <c r="AB20" i="1"/>
  <c r="AA20" i="1"/>
  <c r="X20" i="1"/>
  <c r="X19" i="1" s="1"/>
  <c r="W20" i="1"/>
  <c r="W19" i="1" s="1"/>
  <c r="T20" i="1"/>
  <c r="S20" i="1"/>
  <c r="P20" i="1"/>
  <c r="O20" i="1"/>
  <c r="O19" i="1" s="1"/>
  <c r="L20" i="1"/>
  <c r="K20" i="1"/>
  <c r="H20" i="1"/>
  <c r="H19" i="1" s="1"/>
  <c r="G20" i="1"/>
  <c r="G19" i="1" s="1"/>
  <c r="D20" i="1"/>
  <c r="Y19" i="1"/>
  <c r="U19" i="1"/>
  <c r="Q19" i="1"/>
  <c r="M19" i="1"/>
  <c r="I19" i="1"/>
  <c r="E19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G17" i="1"/>
  <c r="AD17" i="1"/>
  <c r="Z17" i="1"/>
  <c r="Y17" i="1"/>
  <c r="V17" i="1"/>
  <c r="U17" i="1"/>
  <c r="Q17" i="1"/>
  <c r="N17" i="1"/>
  <c r="J17" i="1"/>
  <c r="I17" i="1"/>
  <c r="F17" i="1"/>
  <c r="E17" i="1"/>
  <c r="AE16" i="1"/>
  <c r="AA16" i="1"/>
  <c r="X16" i="1"/>
  <c r="W16" i="1"/>
  <c r="T16" i="1"/>
  <c r="S16" i="1"/>
  <c r="O16" i="1"/>
  <c r="L16" i="1"/>
  <c r="K16" i="1"/>
  <c r="H16" i="1"/>
  <c r="G16" i="1"/>
  <c r="D16" i="1"/>
  <c r="AG15" i="1"/>
  <c r="AC15" i="1"/>
  <c r="Z15" i="1"/>
  <c r="Y15" i="1"/>
  <c r="U15" i="1"/>
  <c r="R15" i="1"/>
  <c r="Q15" i="1"/>
  <c r="M15" i="1"/>
  <c r="J15" i="1"/>
  <c r="I15" i="1"/>
  <c r="E15" i="1"/>
  <c r="AF14" i="1"/>
  <c r="AB14" i="1"/>
  <c r="AA14" i="1"/>
  <c r="X14" i="1"/>
  <c r="X13" i="1" s="1"/>
  <c r="T14" i="1"/>
  <c r="S14" i="1"/>
  <c r="P14" i="1"/>
  <c r="L14" i="1"/>
  <c r="K14" i="1"/>
  <c r="H14" i="1"/>
  <c r="H13" i="1" s="1"/>
  <c r="D14" i="1"/>
  <c r="Y13" i="1"/>
  <c r="Q13" i="1"/>
  <c r="I13" i="1"/>
  <c r="P30" i="1" l="1"/>
  <c r="P16" i="1" s="1"/>
  <c r="P13" i="1" s="1"/>
  <c r="AB36" i="1"/>
  <c r="AC17" i="1"/>
  <c r="AC13" i="1" s="1"/>
  <c r="AC19" i="1"/>
  <c r="S13" i="1"/>
  <c r="AA13" i="1"/>
  <c r="F19" i="1"/>
  <c r="N19" i="1"/>
  <c r="V19" i="1"/>
  <c r="AD19" i="1"/>
  <c r="AF13" i="1"/>
  <c r="AE19" i="1"/>
  <c r="K13" i="1"/>
  <c r="D13" i="1"/>
  <c r="L13" i="1"/>
  <c r="T13" i="1"/>
  <c r="AG19" i="1"/>
  <c r="K19" i="1"/>
  <c r="S19" i="1"/>
  <c r="AA19" i="1"/>
  <c r="G14" i="1"/>
  <c r="G13" i="1" s="1"/>
  <c r="O14" i="1"/>
  <c r="O13" i="1" s="1"/>
  <c r="W14" i="1"/>
  <c r="W13" i="1" s="1"/>
  <c r="AE14" i="1"/>
  <c r="AE13" i="1" s="1"/>
  <c r="J19" i="1"/>
  <c r="R19" i="1"/>
  <c r="Z19" i="1"/>
  <c r="D19" i="1"/>
  <c r="L19" i="1"/>
  <c r="T19" i="1"/>
  <c r="AB30" i="1"/>
  <c r="AB16" i="1" s="1"/>
  <c r="AB13" i="1" s="1"/>
  <c r="AF30" i="1"/>
  <c r="AF16" i="1" s="1"/>
  <c r="P19" i="1" l="1"/>
  <c r="AB19" i="1"/>
  <c r="AF19" i="1"/>
</calcChain>
</file>

<file path=xl/sharedStrings.xml><?xml version="1.0" encoding="utf-8"?>
<sst xmlns="http://schemas.openxmlformats.org/spreadsheetml/2006/main" count="205" uniqueCount="133">
  <si>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</si>
  <si>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</si>
  <si>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</si>
  <si>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</si>
  <si>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</si>
  <si>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</si>
  <si>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</si>
  <si>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2027 год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</si>
  <si>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</si>
  <si>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</si>
  <si>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</si>
  <si>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</si>
  <si>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</si>
  <si>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</si>
  <si>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</si>
  <si>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</si>
  <si>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</si>
  <si>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</si>
  <si>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</si>
  <si>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</si>
  <si>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</si>
  <si>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</si>
  <si>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</si>
  <si>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</si>
  <si>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</si>
  <si>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</si>
  <si>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</si>
  <si>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</si>
  <si>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</si>
  <si>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</si>
  <si>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</si>
  <si>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</si>
  <si>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</si>
  <si>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</si>
  <si>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</si>
  <si>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</si>
  <si>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</si>
  <si>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</si>
  <si>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</si>
  <si>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</si>
  <si>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</si>
  <si>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</si>
  <si>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</si>
  <si>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</si>
  <si>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</si>
  <si>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</si>
  <si>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</si>
  <si>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</si>
  <si>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</si>
  <si>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</si>
  <si>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</si>
  <si>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</si>
  <si>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</si>
  <si>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</si>
  <si>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</si>
  <si>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</si>
  <si>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</si>
  <si>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</si>
  <si>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</si>
  <si>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</si>
  <si>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</si>
  <si>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</si>
  <si>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</si>
  <si>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</si>
  <si>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</si>
  <si>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</si>
  <si>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</si>
  <si>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</si>
  <si>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</si>
  <si>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</si>
  <si>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</si>
  <si>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</si>
  <si>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</si>
  <si>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</si>
  <si>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</si>
  <si>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</si>
  <si>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</si>
  <si>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</si>
  <si>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</si>
  <si>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</si>
  <si>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</si>
  <si>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</si>
  <si>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</si>
  <si>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</si>
  <si>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</si>
  <si>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</si>
  <si>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</si>
  <si>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</si>
  <si>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</si>
  <si>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</si>
  <si>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</si>
  <si>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</si>
  <si>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</si>
  <si>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</si>
  <si>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</si>
  <si>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</si>
  <si>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</si>
  <si>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</si>
  <si>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</si>
  <si>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</si>
  <si>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</si>
  <si>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</si>
  <si>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</si>
  <si>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</si>
  <si>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</si>
  <si>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</si>
  <si>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</si>
  <si>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</si>
  <si>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</si>
  <si>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</si>
  <si>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</si>
  <si>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</si>
  <si>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</si>
  <si>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</si>
  <si>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</si>
  <si>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</si>
  <si>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</si>
  <si>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</si>
  <si>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</si>
  <si>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</si>
  <si>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</si>
  <si>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</si>
  <si>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</si>
  <si>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</si>
  <si>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</si>
  <si>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</si>
  <si>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</si>
  <si>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</si>
  <si>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</si>
  <si>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</si>
  <si>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</si>
  <si>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 xml:space="preserve"> </t>
  </si>
  <si>
    <t>на год: 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</si>
</sst>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1" x14ac:knownFonts="1">
    <font>
      <sz val="12"/>
      <color theme="1"/>
      <name val="Times New Roman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48">
    <xf numFmtId="0" fontId="0" fillId="0" borderId="0" xfId="0"/>
    <xf numFmtId="0" fontId="15" fillId="0" borderId="0" xfId="0" applyFont="1"/>
    <xf numFmtId="0" fontId="25" fillId="0" borderId="0" xfId="148" applyFont="1" applyAlignment="1">
      <alignment vertical="center"/>
    </xf>
    <xf numFmtId="0" fontId="27" fillId="0" borderId="0" xfId="40" applyFont="1" applyAlignment="1">
      <alignment horizontal="right"/>
    </xf>
    <xf numFmtId="0" fontId="27" fillId="0" borderId="0" xfId="0" applyFont="1" applyAlignment="1">
      <alignment vertical="center"/>
    </xf>
    <xf numFmtId="0" fontId="15" fillId="0" borderId="12" xfId="46" applyFont="1" applyBorder="1" applyAlignment="1">
      <alignment horizontal="center" vertical="center" wrapText="1"/>
    </xf>
    <xf numFmtId="0" fontId="15" fillId="0" borderId="12" xfId="46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textRotation="90" wrapText="1"/>
    </xf>
    <xf numFmtId="0" fontId="15" fillId="0" borderId="12" xfId="46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49" fontId="15" fillId="0" borderId="12" xfId="46" applyNumberFormat="1" applyFont="1" applyBorder="1" applyAlignment="1">
      <alignment horizontal="center" vertical="center"/>
    </xf>
    <xf numFmtId="49" fontId="15" fillId="24" borderId="0" xfId="0" applyNumberFormat="1" applyFont="1" applyFill="1"/>
    <xf numFmtId="49" fontId="28" fillId="0" borderId="12" xfId="148" applyNumberFormat="1" applyFont="1" applyBorder="1" applyAlignment="1">
      <alignment horizontal="center" vertical="center"/>
    </xf>
    <xf numFmtId="0" fontId="28" fillId="0" borderId="12" xfId="148" applyFont="1" applyBorder="1" applyAlignment="1">
      <alignment horizontal="left" vertical="center" wrapText="1"/>
    </xf>
    <xf numFmtId="49" fontId="0" fillId="0" borderId="12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" fontId="0" fillId="25" borderId="1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25" borderId="0" xfId="0" applyNumberFormat="1" applyFill="1" applyAlignment="1">
      <alignment horizontal="center" vertical="center"/>
    </xf>
    <xf numFmtId="49" fontId="15" fillId="25" borderId="0" xfId="0" applyNumberFormat="1" applyFont="1" applyFill="1"/>
    <xf numFmtId="0" fontId="28" fillId="0" borderId="12" xfId="148" applyFont="1" applyBorder="1" applyAlignment="1">
      <alignment horizontal="left" wrapText="1"/>
    </xf>
    <xf numFmtId="49" fontId="15" fillId="0" borderId="12" xfId="0" applyNumberFormat="1" applyFont="1" applyBorder="1" applyAlignment="1">
      <alignment horizontal="center" vertical="center"/>
    </xf>
    <xf numFmtId="49" fontId="28" fillId="0" borderId="12" xfId="148" applyNumberFormat="1" applyFont="1" applyBorder="1" applyAlignment="1">
      <alignment horizontal="left" vertical="center" wrapText="1"/>
    </xf>
    <xf numFmtId="49" fontId="0" fillId="26" borderId="12" xfId="148" applyNumberFormat="1" applyFont="1" applyFill="1" applyBorder="1" applyAlignment="1">
      <alignment horizontal="center" vertical="center"/>
    </xf>
    <xf numFmtId="49" fontId="29" fillId="26" borderId="12" xfId="148" applyNumberFormat="1" applyFont="1" applyFill="1" applyBorder="1" applyAlignment="1">
      <alignment horizontal="left" vertical="center" wrapText="1"/>
    </xf>
    <xf numFmtId="49" fontId="15" fillId="26" borderId="12" xfId="0" applyNumberFormat="1" applyFont="1" applyFill="1" applyBorder="1" applyAlignment="1">
      <alignment horizontal="center" vertical="center"/>
    </xf>
    <xf numFmtId="167" fontId="0" fillId="26" borderId="12" xfId="0" applyNumberFormat="1" applyFill="1" applyBorder="1" applyAlignment="1">
      <alignment horizontal="center" vertical="center"/>
    </xf>
    <xf numFmtId="4" fontId="0" fillId="26" borderId="12" xfId="0" applyNumberFormat="1" applyFill="1" applyBorder="1" applyAlignment="1">
      <alignment horizontal="center" vertical="center"/>
    </xf>
    <xf numFmtId="3" fontId="0" fillId="26" borderId="12" xfId="0" applyNumberForma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0" fillId="26" borderId="12" xfId="0" applyFill="1" applyBorder="1" applyAlignment="1">
      <alignment horizontal="center" vertical="center"/>
    </xf>
    <xf numFmtId="49" fontId="0" fillId="0" borderId="12" xfId="148" applyNumberFormat="1" applyFont="1" applyBorder="1" applyAlignment="1">
      <alignment horizontal="center" vertical="center"/>
    </xf>
    <xf numFmtId="0" fontId="0" fillId="0" borderId="12" xfId="148" applyFont="1" applyBorder="1" applyAlignment="1">
      <alignment horizontal="center" vertical="center" wrapText="1"/>
    </xf>
    <xf numFmtId="0" fontId="15" fillId="0" borderId="12" xfId="0" applyFont="1" applyBorder="1"/>
    <xf numFmtId="167" fontId="15" fillId="0" borderId="12" xfId="0" applyNumberFormat="1" applyFont="1" applyBorder="1"/>
    <xf numFmtId="0" fontId="24" fillId="0" borderId="0" xfId="44" applyFont="1"/>
    <xf numFmtId="0" fontId="25" fillId="0" borderId="0" xfId="148" applyFont="1"/>
    <xf numFmtId="0" fontId="26" fillId="0" borderId="0" xfId="148" applyFont="1"/>
    <xf numFmtId="0" fontId="25" fillId="0" borderId="0" xfId="148" applyFont="1" applyAlignment="1">
      <alignment vertical="center"/>
    </xf>
    <xf numFmtId="0" fontId="27" fillId="0" borderId="0" xfId="0" applyFont="1"/>
    <xf numFmtId="0" fontId="26" fillId="0" borderId="10" xfId="148" applyFont="1" applyBorder="1"/>
    <xf numFmtId="0" fontId="15" fillId="0" borderId="11" xfId="46" applyFont="1" applyBorder="1" applyAlignment="1">
      <alignment horizontal="center" vertical="center" wrapText="1"/>
    </xf>
    <xf numFmtId="0" fontId="15" fillId="0" borderId="13" xfId="46" applyFont="1" applyBorder="1" applyAlignment="1">
      <alignment horizontal="center" vertical="center" wrapText="1"/>
    </xf>
    <xf numFmtId="0" fontId="15" fillId="0" borderId="14" xfId="46" applyFont="1" applyBorder="1" applyAlignment="1">
      <alignment horizontal="center" vertical="center" wrapText="1"/>
    </xf>
    <xf numFmtId="0" fontId="15" fillId="0" borderId="12" xfId="46" applyFont="1" applyBorder="1" applyAlignment="1">
      <alignment horizontal="center" vertical="center" wrapText="1"/>
    </xf>
    <xf numFmtId="0" fontId="15" fillId="0" borderId="12" xfId="46" applyFont="1" applyBorder="1" applyAlignment="1">
      <alignment horizontal="center" vertical="center"/>
    </xf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67"/>
  <sheetViews>
    <sheetView tabSelected="1" view="pageBreakPreview" zoomScale="70" workbookViewId="0">
      <selection activeCell="S23" sqref="S23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8.125" style="1" bestFit="1" customWidth="1"/>
    <col min="6" max="6" width="9.125" style="1" customWidth="1"/>
    <col min="7" max="7" width="7.125" style="1" bestFit="1" customWidth="1"/>
    <col min="8" max="9" width="4.75" style="1" customWidth="1"/>
    <col min="10" max="10" width="16" style="1" customWidth="1"/>
    <col min="11" max="11" width="8.125" style="1" bestFit="1" customWidth="1"/>
    <col min="12" max="12" width="9.5" style="1" customWidth="1"/>
    <col min="13" max="13" width="7.125" style="1" bestFit="1" customWidth="1"/>
    <col min="14" max="15" width="4.75" style="1" customWidth="1"/>
    <col min="16" max="16" width="15.75" style="1" customWidth="1"/>
    <col min="17" max="17" width="8.125" style="1" bestFit="1" customWidth="1"/>
    <col min="18" max="18" width="9.75" style="1" customWidth="1"/>
    <col min="19" max="19" width="7.125" style="1" bestFit="1" customWidth="1"/>
    <col min="20" max="20" width="5.625" style="1" customWidth="1"/>
    <col min="21" max="21" width="4.75" style="1" customWidth="1"/>
    <col min="22" max="22" width="15.625" style="1" customWidth="1"/>
    <col min="23" max="23" width="7.125" style="1" bestFit="1" customWidth="1"/>
    <col min="24" max="24" width="9.5" style="1" customWidth="1"/>
    <col min="25" max="25" width="6" style="1" bestFit="1" customWidth="1"/>
    <col min="26" max="26" width="5.375" style="1" bestFit="1" customWidth="1"/>
    <col min="27" max="27" width="4.75" style="1" customWidth="1"/>
    <col min="28" max="28" width="15.875" style="1" customWidth="1"/>
    <col min="29" max="29" width="8.125" style="1" bestFit="1" customWidth="1"/>
    <col min="30" max="30" width="10.375" style="1" customWidth="1"/>
    <col min="31" max="31" width="7.125" style="1" bestFit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96" ht="18.75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96" ht="18.75" x14ac:dyDescent="0.3">
      <c r="A2" s="38" t="s">
        <v>132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96" ht="18.75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96" ht="18.75" x14ac:dyDescent="0.2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96" ht="18.75" x14ac:dyDescent="0.3">
      <c r="A5" s="41" t="s">
        <v>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BG5" s="3"/>
    </row>
    <row r="6" spans="1:96" ht="18.75" x14ac:dyDescent="0.3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96" ht="18.75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96" ht="19.5" customHeight="1" x14ac:dyDescent="0.25">
      <c r="A8" s="43" t="s">
        <v>4</v>
      </c>
      <c r="B8" s="46" t="s">
        <v>5</v>
      </c>
      <c r="C8" s="46" t="s">
        <v>6</v>
      </c>
      <c r="D8" s="47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96" ht="37.5" customHeight="1" x14ac:dyDescent="0.25">
      <c r="A9" s="44"/>
      <c r="B9" s="46"/>
      <c r="C9" s="46"/>
      <c r="D9" s="47" t="s">
        <v>8</v>
      </c>
      <c r="E9" s="47"/>
      <c r="F9" s="47"/>
      <c r="G9" s="47"/>
      <c r="H9" s="47"/>
      <c r="I9" s="47"/>
      <c r="J9" s="47" t="s">
        <v>9</v>
      </c>
      <c r="K9" s="47"/>
      <c r="L9" s="47"/>
      <c r="M9" s="47"/>
      <c r="N9" s="47"/>
      <c r="O9" s="47"/>
      <c r="P9" s="47" t="s">
        <v>10</v>
      </c>
      <c r="Q9" s="47"/>
      <c r="R9" s="47"/>
      <c r="S9" s="47"/>
      <c r="T9" s="47"/>
      <c r="U9" s="47"/>
      <c r="V9" s="47" t="s">
        <v>11</v>
      </c>
      <c r="W9" s="47"/>
      <c r="X9" s="47"/>
      <c r="Y9" s="47"/>
      <c r="Z9" s="47"/>
      <c r="AA9" s="47"/>
      <c r="AB9" s="46" t="s">
        <v>12</v>
      </c>
      <c r="AC9" s="46"/>
      <c r="AD9" s="46"/>
      <c r="AE9" s="46"/>
      <c r="AF9" s="46"/>
      <c r="AG9" s="46"/>
    </row>
    <row r="10" spans="1:96" ht="33" customHeight="1" x14ac:dyDescent="0.25">
      <c r="A10" s="44"/>
      <c r="B10" s="46"/>
      <c r="C10" s="46"/>
      <c r="D10" s="5" t="s">
        <v>13</v>
      </c>
      <c r="E10" s="47" t="s">
        <v>14</v>
      </c>
      <c r="F10" s="47"/>
      <c r="G10" s="47"/>
      <c r="H10" s="47"/>
      <c r="I10" s="47"/>
      <c r="J10" s="5" t="s">
        <v>13</v>
      </c>
      <c r="K10" s="46" t="s">
        <v>14</v>
      </c>
      <c r="L10" s="46"/>
      <c r="M10" s="46"/>
      <c r="N10" s="46"/>
      <c r="O10" s="46"/>
      <c r="P10" s="5" t="s">
        <v>13</v>
      </c>
      <c r="Q10" s="46" t="s">
        <v>14</v>
      </c>
      <c r="R10" s="46"/>
      <c r="S10" s="46"/>
      <c r="T10" s="46"/>
      <c r="U10" s="46"/>
      <c r="V10" s="5" t="s">
        <v>13</v>
      </c>
      <c r="W10" s="46" t="s">
        <v>14</v>
      </c>
      <c r="X10" s="46"/>
      <c r="Y10" s="46"/>
      <c r="Z10" s="46"/>
      <c r="AA10" s="46"/>
      <c r="AB10" s="5" t="s">
        <v>13</v>
      </c>
      <c r="AC10" s="46" t="s">
        <v>14</v>
      </c>
      <c r="AD10" s="46"/>
      <c r="AE10" s="46"/>
      <c r="AF10" s="46"/>
      <c r="AG10" s="46"/>
    </row>
    <row r="11" spans="1:96" ht="113.25" customHeight="1" x14ac:dyDescent="0.25">
      <c r="A11" s="45"/>
      <c r="B11" s="46"/>
      <c r="C11" s="46"/>
      <c r="D11" s="7" t="s">
        <v>15</v>
      </c>
      <c r="E11" s="7" t="s">
        <v>15</v>
      </c>
      <c r="F11" s="8" t="s">
        <v>16</v>
      </c>
      <c r="G11" s="8" t="s">
        <v>17</v>
      </c>
      <c r="H11" s="8" t="s">
        <v>18</v>
      </c>
      <c r="I11" s="8" t="s">
        <v>19</v>
      </c>
      <c r="J11" s="9" t="s">
        <v>15</v>
      </c>
      <c r="K11" s="7" t="s">
        <v>15</v>
      </c>
      <c r="L11" s="8" t="s">
        <v>16</v>
      </c>
      <c r="M11" s="8" t="s">
        <v>17</v>
      </c>
      <c r="N11" s="8" t="s">
        <v>18</v>
      </c>
      <c r="O11" s="8" t="s">
        <v>19</v>
      </c>
      <c r="P11" s="7" t="s">
        <v>15</v>
      </c>
      <c r="Q11" s="7" t="s">
        <v>15</v>
      </c>
      <c r="R11" s="8" t="s">
        <v>16</v>
      </c>
      <c r="S11" s="8" t="s">
        <v>17</v>
      </c>
      <c r="T11" s="8" t="s">
        <v>18</v>
      </c>
      <c r="U11" s="8" t="s">
        <v>19</v>
      </c>
      <c r="V11" s="7" t="s">
        <v>15</v>
      </c>
      <c r="W11" s="7" t="s">
        <v>15</v>
      </c>
      <c r="X11" s="8" t="s">
        <v>16</v>
      </c>
      <c r="Y11" s="8" t="s">
        <v>17</v>
      </c>
      <c r="Z11" s="8" t="s">
        <v>18</v>
      </c>
      <c r="AA11" s="8" t="s">
        <v>19</v>
      </c>
      <c r="AB11" s="7" t="s">
        <v>15</v>
      </c>
      <c r="AC11" s="7" t="s">
        <v>15</v>
      </c>
      <c r="AD11" s="8" t="s">
        <v>16</v>
      </c>
      <c r="AE11" s="8" t="s">
        <v>17</v>
      </c>
      <c r="AF11" s="8" t="s">
        <v>18</v>
      </c>
      <c r="AG11" s="8" t="s">
        <v>19</v>
      </c>
    </row>
    <row r="12" spans="1:96" x14ac:dyDescent="0.25">
      <c r="A12" s="6">
        <v>1</v>
      </c>
      <c r="B12" s="6">
        <v>2</v>
      </c>
      <c r="C12" s="6">
        <v>3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  <c r="I12" s="10" t="s">
        <v>25</v>
      </c>
      <c r="J12" s="10" t="s">
        <v>26</v>
      </c>
      <c r="K12" s="10" t="s">
        <v>27</v>
      </c>
      <c r="L12" s="10" t="s">
        <v>28</v>
      </c>
      <c r="M12" s="10" t="s">
        <v>29</v>
      </c>
      <c r="N12" s="10" t="s">
        <v>30</v>
      </c>
      <c r="O12" s="10" t="s">
        <v>31</v>
      </c>
      <c r="P12" s="10" t="s">
        <v>32</v>
      </c>
      <c r="Q12" s="10" t="s">
        <v>33</v>
      </c>
      <c r="R12" s="10" t="s">
        <v>34</v>
      </c>
      <c r="S12" s="10" t="s">
        <v>35</v>
      </c>
      <c r="T12" s="10" t="s">
        <v>36</v>
      </c>
      <c r="U12" s="10" t="s">
        <v>37</v>
      </c>
      <c r="V12" s="10" t="s">
        <v>38</v>
      </c>
      <c r="W12" s="10" t="s">
        <v>39</v>
      </c>
      <c r="X12" s="10" t="s">
        <v>40</v>
      </c>
      <c r="Y12" s="10" t="s">
        <v>41</v>
      </c>
      <c r="Z12" s="10" t="s">
        <v>42</v>
      </c>
      <c r="AA12" s="10" t="s">
        <v>43</v>
      </c>
      <c r="AB12" s="10" t="s">
        <v>44</v>
      </c>
      <c r="AC12" s="10" t="s">
        <v>45</v>
      </c>
      <c r="AD12" s="10" t="s">
        <v>46</v>
      </c>
      <c r="AE12" s="10" t="s">
        <v>47</v>
      </c>
      <c r="AF12" s="10" t="s">
        <v>48</v>
      </c>
      <c r="AG12" s="10" t="s">
        <v>49</v>
      </c>
    </row>
    <row r="13" spans="1:96" s="11" customFormat="1" ht="31.5" x14ac:dyDescent="0.25">
      <c r="A13" s="12" t="s">
        <v>50</v>
      </c>
      <c r="B13" s="13" t="s">
        <v>51</v>
      </c>
      <c r="C13" s="14" t="s">
        <v>52</v>
      </c>
      <c r="D13" s="15">
        <f>D14+D15+D16+D17+D18</f>
        <v>0</v>
      </c>
      <c r="E13" s="15">
        <f t="shared" ref="E13:G13" si="0">E14+E15+E16+E17+E18</f>
        <v>293.66987799999998</v>
      </c>
      <c r="F13" s="16">
        <f t="shared" si="0"/>
        <v>0</v>
      </c>
      <c r="G13" s="17">
        <f t="shared" si="0"/>
        <v>17497</v>
      </c>
      <c r="H13" s="16">
        <f>H14+H15+H16+H17+H18</f>
        <v>0</v>
      </c>
      <c r="I13" s="16">
        <f>I14+I15+I16+I17+I18</f>
        <v>0</v>
      </c>
      <c r="J13" s="15">
        <f>J14+J15+J16+J17+J18</f>
        <v>0</v>
      </c>
      <c r="K13" s="15">
        <f t="shared" ref="K13:AG13" si="1">K14+K15+K16+K17+K18</f>
        <v>292.67415299999999</v>
      </c>
      <c r="L13" s="16">
        <f t="shared" si="1"/>
        <v>0</v>
      </c>
      <c r="M13" s="17">
        <f t="shared" si="1"/>
        <v>17438</v>
      </c>
      <c r="N13" s="16">
        <f t="shared" si="1"/>
        <v>0</v>
      </c>
      <c r="O13" s="16">
        <f t="shared" si="1"/>
        <v>0</v>
      </c>
      <c r="P13" s="15">
        <f t="shared" si="1"/>
        <v>1.3781399999999999</v>
      </c>
      <c r="Q13" s="15">
        <f t="shared" si="1"/>
        <v>219.613247</v>
      </c>
      <c r="R13" s="16">
        <f t="shared" si="1"/>
        <v>0</v>
      </c>
      <c r="S13" s="17">
        <f t="shared" si="1"/>
        <v>13082</v>
      </c>
      <c r="T13" s="16">
        <f t="shared" si="1"/>
        <v>0</v>
      </c>
      <c r="U13" s="16">
        <f t="shared" si="1"/>
        <v>0</v>
      </c>
      <c r="V13" s="15">
        <f t="shared" si="1"/>
        <v>3.6894</v>
      </c>
      <c r="W13" s="15">
        <f t="shared" si="1"/>
        <v>71.180094999999994</v>
      </c>
      <c r="X13" s="16">
        <f t="shared" si="1"/>
        <v>0</v>
      </c>
      <c r="Y13" s="17">
        <f t="shared" si="1"/>
        <v>4186</v>
      </c>
      <c r="Z13" s="16">
        <f t="shared" si="1"/>
        <v>0</v>
      </c>
      <c r="AA13" s="16">
        <f t="shared" si="1"/>
        <v>0</v>
      </c>
      <c r="AB13" s="15">
        <f>AB14+AB15+AB16+AB17+AB18</f>
        <v>5.0675400000000002</v>
      </c>
      <c r="AC13" s="15">
        <f t="shared" si="1"/>
        <v>877.13737300000003</v>
      </c>
      <c r="AD13" s="18">
        <f t="shared" si="1"/>
        <v>0</v>
      </c>
      <c r="AE13" s="17">
        <f t="shared" si="1"/>
        <v>52203</v>
      </c>
      <c r="AF13" s="17">
        <f t="shared" si="1"/>
        <v>0</v>
      </c>
      <c r="AG13" s="16">
        <f t="shared" si="1"/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20"/>
      <c r="BB13" s="20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1"/>
    </row>
    <row r="14" spans="1:96" s="11" customFormat="1" ht="47.25" x14ac:dyDescent="0.25">
      <c r="A14" s="12" t="s">
        <v>53</v>
      </c>
      <c r="B14" s="22" t="s">
        <v>54</v>
      </c>
      <c r="C14" s="23" t="s">
        <v>52</v>
      </c>
      <c r="D14" s="15">
        <f t="shared" ref="D14:G14" si="2">D20</f>
        <v>0</v>
      </c>
      <c r="E14" s="15">
        <f t="shared" si="2"/>
        <v>293.66987799999998</v>
      </c>
      <c r="F14" s="16">
        <f t="shared" si="2"/>
        <v>0</v>
      </c>
      <c r="G14" s="17">
        <f t="shared" si="2"/>
        <v>17497</v>
      </c>
      <c r="H14" s="16">
        <f>H20</f>
        <v>0</v>
      </c>
      <c r="I14" s="16">
        <f>I20</f>
        <v>0</v>
      </c>
      <c r="J14" s="15">
        <f>J20</f>
        <v>0</v>
      </c>
      <c r="K14" s="15">
        <f t="shared" ref="K14:AG14" si="3">K20</f>
        <v>292.67415299999999</v>
      </c>
      <c r="L14" s="16">
        <f t="shared" si="3"/>
        <v>0</v>
      </c>
      <c r="M14" s="17">
        <f t="shared" si="3"/>
        <v>17438</v>
      </c>
      <c r="N14" s="16">
        <f t="shared" si="3"/>
        <v>0</v>
      </c>
      <c r="O14" s="16">
        <f t="shared" si="3"/>
        <v>0</v>
      </c>
      <c r="P14" s="15">
        <f t="shared" si="3"/>
        <v>0</v>
      </c>
      <c r="Q14" s="15">
        <f t="shared" si="3"/>
        <v>219.613247</v>
      </c>
      <c r="R14" s="16">
        <f t="shared" si="3"/>
        <v>0</v>
      </c>
      <c r="S14" s="17">
        <f t="shared" si="3"/>
        <v>13082</v>
      </c>
      <c r="T14" s="16">
        <f t="shared" si="3"/>
        <v>0</v>
      </c>
      <c r="U14" s="16">
        <f t="shared" si="3"/>
        <v>0</v>
      </c>
      <c r="V14" s="15">
        <f t="shared" si="3"/>
        <v>0</v>
      </c>
      <c r="W14" s="15">
        <f t="shared" si="3"/>
        <v>71.180094999999994</v>
      </c>
      <c r="X14" s="16">
        <f t="shared" si="3"/>
        <v>0</v>
      </c>
      <c r="Y14" s="17">
        <f t="shared" si="3"/>
        <v>4186</v>
      </c>
      <c r="Z14" s="16">
        <f t="shared" si="3"/>
        <v>0</v>
      </c>
      <c r="AA14" s="16">
        <f t="shared" si="3"/>
        <v>0</v>
      </c>
      <c r="AB14" s="15">
        <f t="shared" si="3"/>
        <v>0</v>
      </c>
      <c r="AC14" s="15">
        <f t="shared" si="3"/>
        <v>877.13737300000003</v>
      </c>
      <c r="AD14" s="18">
        <f t="shared" si="3"/>
        <v>0</v>
      </c>
      <c r="AE14" s="17">
        <f t="shared" si="3"/>
        <v>52203</v>
      </c>
      <c r="AF14" s="17">
        <f t="shared" si="3"/>
        <v>0</v>
      </c>
      <c r="AG14" s="16">
        <f t="shared" si="3"/>
        <v>0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20"/>
      <c r="BB14" s="20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1"/>
    </row>
    <row r="15" spans="1:96" s="11" customFormat="1" x14ac:dyDescent="0.25">
      <c r="A15" s="12" t="s">
        <v>55</v>
      </c>
      <c r="B15" s="22" t="s">
        <v>56</v>
      </c>
      <c r="C15" s="23" t="s">
        <v>52</v>
      </c>
      <c r="D15" s="15">
        <f t="shared" ref="D15:G15" si="4">D24</f>
        <v>0</v>
      </c>
      <c r="E15" s="15">
        <f t="shared" si="4"/>
        <v>0</v>
      </c>
      <c r="F15" s="16">
        <f t="shared" si="4"/>
        <v>0</v>
      </c>
      <c r="G15" s="17">
        <f t="shared" si="4"/>
        <v>0</v>
      </c>
      <c r="H15" s="16">
        <f>H24</f>
        <v>0</v>
      </c>
      <c r="I15" s="16">
        <f>I24</f>
        <v>0</v>
      </c>
      <c r="J15" s="15">
        <f>J24</f>
        <v>0</v>
      </c>
      <c r="K15" s="15">
        <f t="shared" ref="K15:AG15" si="5">K24</f>
        <v>0</v>
      </c>
      <c r="L15" s="16">
        <f t="shared" si="5"/>
        <v>0</v>
      </c>
      <c r="M15" s="17">
        <f t="shared" si="5"/>
        <v>0</v>
      </c>
      <c r="N15" s="16">
        <f t="shared" si="5"/>
        <v>0</v>
      </c>
      <c r="O15" s="16">
        <f t="shared" si="5"/>
        <v>0</v>
      </c>
      <c r="P15" s="15">
        <f t="shared" si="5"/>
        <v>0</v>
      </c>
      <c r="Q15" s="15">
        <f t="shared" si="5"/>
        <v>0</v>
      </c>
      <c r="R15" s="16">
        <f t="shared" si="5"/>
        <v>0</v>
      </c>
      <c r="S15" s="17">
        <f t="shared" si="5"/>
        <v>0</v>
      </c>
      <c r="T15" s="16">
        <f t="shared" si="5"/>
        <v>0</v>
      </c>
      <c r="U15" s="16">
        <f t="shared" si="5"/>
        <v>0</v>
      </c>
      <c r="V15" s="15">
        <f t="shared" si="5"/>
        <v>0</v>
      </c>
      <c r="W15" s="15">
        <f t="shared" si="5"/>
        <v>0</v>
      </c>
      <c r="X15" s="16">
        <f t="shared" si="5"/>
        <v>0</v>
      </c>
      <c r="Y15" s="17">
        <f t="shared" si="5"/>
        <v>0</v>
      </c>
      <c r="Z15" s="16">
        <f t="shared" si="5"/>
        <v>0</v>
      </c>
      <c r="AA15" s="16">
        <f t="shared" si="5"/>
        <v>0</v>
      </c>
      <c r="AB15" s="15">
        <f t="shared" si="5"/>
        <v>0</v>
      </c>
      <c r="AC15" s="15">
        <f t="shared" si="5"/>
        <v>0</v>
      </c>
      <c r="AD15" s="18">
        <f t="shared" si="5"/>
        <v>0</v>
      </c>
      <c r="AE15" s="17">
        <f t="shared" si="5"/>
        <v>0</v>
      </c>
      <c r="AF15" s="17">
        <f t="shared" si="5"/>
        <v>0</v>
      </c>
      <c r="AG15" s="16">
        <f t="shared" si="5"/>
        <v>0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20"/>
      <c r="BB15" s="20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1"/>
    </row>
    <row r="16" spans="1:96" s="11" customFormat="1" ht="47.25" x14ac:dyDescent="0.25">
      <c r="A16" s="12" t="s">
        <v>57</v>
      </c>
      <c r="B16" s="22" t="s">
        <v>58</v>
      </c>
      <c r="C16" s="23" t="s">
        <v>52</v>
      </c>
      <c r="D16" s="15">
        <f t="shared" ref="D16:G16" si="6">D30</f>
        <v>0</v>
      </c>
      <c r="E16" s="15">
        <f t="shared" si="6"/>
        <v>0</v>
      </c>
      <c r="F16" s="16">
        <f t="shared" si="6"/>
        <v>0</v>
      </c>
      <c r="G16" s="17">
        <f t="shared" si="6"/>
        <v>0</v>
      </c>
      <c r="H16" s="16">
        <f>H30</f>
        <v>0</v>
      </c>
      <c r="I16" s="16">
        <f>I30</f>
        <v>0</v>
      </c>
      <c r="J16" s="15">
        <f>J30</f>
        <v>0</v>
      </c>
      <c r="K16" s="15">
        <f t="shared" ref="K16:AG16" si="7">K30</f>
        <v>0</v>
      </c>
      <c r="L16" s="16">
        <f t="shared" si="7"/>
        <v>0</v>
      </c>
      <c r="M16" s="17">
        <f t="shared" si="7"/>
        <v>0</v>
      </c>
      <c r="N16" s="16">
        <f t="shared" si="7"/>
        <v>0</v>
      </c>
      <c r="O16" s="16">
        <f t="shared" si="7"/>
        <v>0</v>
      </c>
      <c r="P16" s="15">
        <f t="shared" si="7"/>
        <v>1.3781399999999999</v>
      </c>
      <c r="Q16" s="15">
        <f t="shared" si="7"/>
        <v>0</v>
      </c>
      <c r="R16" s="16">
        <f t="shared" si="7"/>
        <v>0</v>
      </c>
      <c r="S16" s="17">
        <f t="shared" si="7"/>
        <v>0</v>
      </c>
      <c r="T16" s="16">
        <f t="shared" si="7"/>
        <v>0</v>
      </c>
      <c r="U16" s="16">
        <f t="shared" si="7"/>
        <v>0</v>
      </c>
      <c r="V16" s="15">
        <f t="shared" si="7"/>
        <v>3.6894</v>
      </c>
      <c r="W16" s="15">
        <f t="shared" si="7"/>
        <v>0</v>
      </c>
      <c r="X16" s="16">
        <f t="shared" si="7"/>
        <v>0</v>
      </c>
      <c r="Y16" s="17">
        <f t="shared" si="7"/>
        <v>0</v>
      </c>
      <c r="Z16" s="16">
        <f t="shared" si="7"/>
        <v>0</v>
      </c>
      <c r="AA16" s="16">
        <f t="shared" si="7"/>
        <v>0</v>
      </c>
      <c r="AB16" s="15">
        <f t="shared" si="7"/>
        <v>5.0675400000000002</v>
      </c>
      <c r="AC16" s="15">
        <f t="shared" si="7"/>
        <v>0</v>
      </c>
      <c r="AD16" s="18">
        <f t="shared" si="7"/>
        <v>0</v>
      </c>
      <c r="AE16" s="17">
        <f t="shared" si="7"/>
        <v>0</v>
      </c>
      <c r="AF16" s="17">
        <f t="shared" si="7"/>
        <v>0</v>
      </c>
      <c r="AG16" s="16">
        <f t="shared" si="7"/>
        <v>0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20"/>
      <c r="BB16" s="20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1"/>
    </row>
    <row r="17" spans="1:96" s="11" customFormat="1" ht="31.5" x14ac:dyDescent="0.25">
      <c r="A17" s="12" t="s">
        <v>59</v>
      </c>
      <c r="B17" s="22" t="s">
        <v>60</v>
      </c>
      <c r="C17" s="23" t="s">
        <v>52</v>
      </c>
      <c r="D17" s="15">
        <f t="shared" ref="D17:G17" si="8">D43</f>
        <v>0</v>
      </c>
      <c r="E17" s="15">
        <f t="shared" si="8"/>
        <v>0</v>
      </c>
      <c r="F17" s="16">
        <f t="shared" si="8"/>
        <v>0</v>
      </c>
      <c r="G17" s="17">
        <f t="shared" si="8"/>
        <v>0</v>
      </c>
      <c r="H17" s="16">
        <f>H43</f>
        <v>0</v>
      </c>
      <c r="I17" s="16">
        <f>I43</f>
        <v>0</v>
      </c>
      <c r="J17" s="15">
        <f>J43</f>
        <v>0</v>
      </c>
      <c r="K17" s="15">
        <f t="shared" ref="K17:AG17" si="9">K43</f>
        <v>0</v>
      </c>
      <c r="L17" s="16">
        <f t="shared" si="9"/>
        <v>0</v>
      </c>
      <c r="M17" s="17">
        <f t="shared" si="9"/>
        <v>0</v>
      </c>
      <c r="N17" s="16">
        <f t="shared" si="9"/>
        <v>0</v>
      </c>
      <c r="O17" s="16">
        <f t="shared" si="9"/>
        <v>0</v>
      </c>
      <c r="P17" s="15">
        <f t="shared" si="9"/>
        <v>0</v>
      </c>
      <c r="Q17" s="15">
        <f t="shared" si="9"/>
        <v>0</v>
      </c>
      <c r="R17" s="16">
        <f t="shared" si="9"/>
        <v>0</v>
      </c>
      <c r="S17" s="17">
        <f t="shared" si="9"/>
        <v>0</v>
      </c>
      <c r="T17" s="16">
        <f t="shared" si="9"/>
        <v>0</v>
      </c>
      <c r="U17" s="16">
        <f t="shared" si="9"/>
        <v>0</v>
      </c>
      <c r="V17" s="15">
        <f t="shared" si="9"/>
        <v>0</v>
      </c>
      <c r="W17" s="15">
        <f t="shared" si="9"/>
        <v>0</v>
      </c>
      <c r="X17" s="16">
        <f t="shared" si="9"/>
        <v>0</v>
      </c>
      <c r="Y17" s="17">
        <f t="shared" si="9"/>
        <v>0</v>
      </c>
      <c r="Z17" s="16">
        <f t="shared" si="9"/>
        <v>0</v>
      </c>
      <c r="AA17" s="16">
        <f t="shared" si="9"/>
        <v>0</v>
      </c>
      <c r="AB17" s="15">
        <f t="shared" si="9"/>
        <v>0</v>
      </c>
      <c r="AC17" s="15">
        <f t="shared" si="9"/>
        <v>0</v>
      </c>
      <c r="AD17" s="18">
        <f t="shared" si="9"/>
        <v>0</v>
      </c>
      <c r="AE17" s="17">
        <f t="shared" si="9"/>
        <v>0</v>
      </c>
      <c r="AF17" s="17">
        <f t="shared" si="9"/>
        <v>0</v>
      </c>
      <c r="AG17" s="16">
        <f t="shared" si="9"/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20"/>
      <c r="BB17" s="20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1"/>
    </row>
    <row r="18" spans="1:96" s="11" customFormat="1" ht="31.5" x14ac:dyDescent="0.25">
      <c r="A18" s="12" t="s">
        <v>61</v>
      </c>
      <c r="B18" s="22" t="s">
        <v>62</v>
      </c>
      <c r="C18" s="23" t="s">
        <v>52</v>
      </c>
      <c r="D18" s="15">
        <f t="shared" ref="D18:G18" si="10">D52</f>
        <v>0</v>
      </c>
      <c r="E18" s="15">
        <f t="shared" si="10"/>
        <v>0</v>
      </c>
      <c r="F18" s="16">
        <f t="shared" si="10"/>
        <v>0</v>
      </c>
      <c r="G18" s="17">
        <f t="shared" si="10"/>
        <v>0</v>
      </c>
      <c r="H18" s="16">
        <f>H52</f>
        <v>0</v>
      </c>
      <c r="I18" s="16">
        <f>I52</f>
        <v>0</v>
      </c>
      <c r="J18" s="15">
        <f>J52</f>
        <v>0</v>
      </c>
      <c r="K18" s="15">
        <f t="shared" ref="K18:AG18" si="11">K52</f>
        <v>0</v>
      </c>
      <c r="L18" s="16">
        <f t="shared" si="11"/>
        <v>0</v>
      </c>
      <c r="M18" s="17">
        <f t="shared" si="11"/>
        <v>0</v>
      </c>
      <c r="N18" s="16">
        <f t="shared" si="11"/>
        <v>0</v>
      </c>
      <c r="O18" s="16">
        <f t="shared" si="11"/>
        <v>0</v>
      </c>
      <c r="P18" s="15">
        <f t="shared" si="11"/>
        <v>0</v>
      </c>
      <c r="Q18" s="15">
        <f t="shared" si="11"/>
        <v>0</v>
      </c>
      <c r="R18" s="16">
        <f t="shared" si="11"/>
        <v>0</v>
      </c>
      <c r="S18" s="17">
        <f t="shared" si="11"/>
        <v>0</v>
      </c>
      <c r="T18" s="16">
        <f t="shared" si="11"/>
        <v>0</v>
      </c>
      <c r="U18" s="16">
        <f t="shared" si="11"/>
        <v>0</v>
      </c>
      <c r="V18" s="15">
        <f t="shared" si="11"/>
        <v>0</v>
      </c>
      <c r="W18" s="15">
        <f t="shared" si="11"/>
        <v>0</v>
      </c>
      <c r="X18" s="16">
        <f t="shared" si="11"/>
        <v>0</v>
      </c>
      <c r="Y18" s="17">
        <f t="shared" si="11"/>
        <v>0</v>
      </c>
      <c r="Z18" s="16">
        <f t="shared" si="11"/>
        <v>0</v>
      </c>
      <c r="AA18" s="16">
        <f t="shared" si="11"/>
        <v>0</v>
      </c>
      <c r="AB18" s="15">
        <f t="shared" si="11"/>
        <v>0</v>
      </c>
      <c r="AC18" s="15">
        <f t="shared" si="11"/>
        <v>0</v>
      </c>
      <c r="AD18" s="18">
        <f t="shared" si="11"/>
        <v>0</v>
      </c>
      <c r="AE18" s="17">
        <f t="shared" si="11"/>
        <v>0</v>
      </c>
      <c r="AF18" s="17">
        <f t="shared" si="11"/>
        <v>0</v>
      </c>
      <c r="AG18" s="16">
        <f t="shared" si="11"/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20"/>
      <c r="BB18" s="20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1"/>
    </row>
    <row r="19" spans="1:96" s="11" customFormat="1" x14ac:dyDescent="0.25">
      <c r="A19" s="12" t="s">
        <v>63</v>
      </c>
      <c r="B19" s="13" t="s">
        <v>64</v>
      </c>
      <c r="C19" s="23" t="s">
        <v>52</v>
      </c>
      <c r="D19" s="15">
        <f t="shared" ref="D19:AG19" si="12">D20+D24+D30+D43+D52</f>
        <v>0</v>
      </c>
      <c r="E19" s="15">
        <f t="shared" si="12"/>
        <v>293.66987799999998</v>
      </c>
      <c r="F19" s="16">
        <f t="shared" si="12"/>
        <v>0</v>
      </c>
      <c r="G19" s="17">
        <f t="shared" si="12"/>
        <v>17497</v>
      </c>
      <c r="H19" s="16">
        <f t="shared" si="12"/>
        <v>0</v>
      </c>
      <c r="I19" s="16">
        <f t="shared" si="12"/>
        <v>0</v>
      </c>
      <c r="J19" s="15">
        <f t="shared" si="12"/>
        <v>0</v>
      </c>
      <c r="K19" s="15">
        <f t="shared" si="12"/>
        <v>292.67415299999999</v>
      </c>
      <c r="L19" s="16">
        <f t="shared" si="12"/>
        <v>0</v>
      </c>
      <c r="M19" s="17">
        <f t="shared" si="12"/>
        <v>17438</v>
      </c>
      <c r="N19" s="16">
        <f t="shared" si="12"/>
        <v>0</v>
      </c>
      <c r="O19" s="16">
        <f t="shared" si="12"/>
        <v>0</v>
      </c>
      <c r="P19" s="15">
        <f t="shared" si="12"/>
        <v>1.3781399999999999</v>
      </c>
      <c r="Q19" s="15">
        <f t="shared" si="12"/>
        <v>219.613247</v>
      </c>
      <c r="R19" s="16">
        <f t="shared" si="12"/>
        <v>0</v>
      </c>
      <c r="S19" s="17">
        <f t="shared" si="12"/>
        <v>13082</v>
      </c>
      <c r="T19" s="16">
        <f t="shared" si="12"/>
        <v>0</v>
      </c>
      <c r="U19" s="16">
        <f t="shared" si="12"/>
        <v>0</v>
      </c>
      <c r="V19" s="15">
        <f t="shared" si="12"/>
        <v>3.6894</v>
      </c>
      <c r="W19" s="15">
        <f t="shared" si="12"/>
        <v>71.180094999999994</v>
      </c>
      <c r="X19" s="16">
        <f t="shared" si="12"/>
        <v>0</v>
      </c>
      <c r="Y19" s="17">
        <f t="shared" si="12"/>
        <v>4186</v>
      </c>
      <c r="Z19" s="16">
        <f t="shared" si="12"/>
        <v>0</v>
      </c>
      <c r="AA19" s="16">
        <f t="shared" si="12"/>
        <v>0</v>
      </c>
      <c r="AB19" s="15">
        <f t="shared" si="12"/>
        <v>5.0675400000000002</v>
      </c>
      <c r="AC19" s="15">
        <f t="shared" si="12"/>
        <v>877.13737300000003</v>
      </c>
      <c r="AD19" s="18">
        <f t="shared" si="12"/>
        <v>0</v>
      </c>
      <c r="AE19" s="17">
        <f t="shared" si="12"/>
        <v>52203</v>
      </c>
      <c r="AF19" s="17">
        <f t="shared" si="12"/>
        <v>0</v>
      </c>
      <c r="AG19" s="16">
        <f t="shared" si="12"/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20"/>
      <c r="BB19" s="20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1"/>
    </row>
    <row r="20" spans="1:96" s="11" customFormat="1" ht="47.25" x14ac:dyDescent="0.25">
      <c r="A20" s="12" t="s">
        <v>65</v>
      </c>
      <c r="B20" s="24" t="s">
        <v>66</v>
      </c>
      <c r="C20" s="23" t="s">
        <v>52</v>
      </c>
      <c r="D20" s="15">
        <f t="shared" ref="D20:G20" si="13">D21+D23</f>
        <v>0</v>
      </c>
      <c r="E20" s="15">
        <f t="shared" si="13"/>
        <v>293.66987799999998</v>
      </c>
      <c r="F20" s="16">
        <f t="shared" si="13"/>
        <v>0</v>
      </c>
      <c r="G20" s="17">
        <f t="shared" si="13"/>
        <v>17497</v>
      </c>
      <c r="H20" s="16">
        <f>H21+H23</f>
        <v>0</v>
      </c>
      <c r="I20" s="16">
        <f>I21+I23</f>
        <v>0</v>
      </c>
      <c r="J20" s="15">
        <f>J21+J23</f>
        <v>0</v>
      </c>
      <c r="K20" s="15">
        <f t="shared" ref="K20:AG20" si="14">K21+K23</f>
        <v>292.67415299999999</v>
      </c>
      <c r="L20" s="16">
        <f t="shared" si="14"/>
        <v>0</v>
      </c>
      <c r="M20" s="17">
        <f t="shared" si="14"/>
        <v>17438</v>
      </c>
      <c r="N20" s="16">
        <f t="shared" si="14"/>
        <v>0</v>
      </c>
      <c r="O20" s="16">
        <f t="shared" si="14"/>
        <v>0</v>
      </c>
      <c r="P20" s="15">
        <f t="shared" si="14"/>
        <v>0</v>
      </c>
      <c r="Q20" s="15">
        <f t="shared" si="14"/>
        <v>219.613247</v>
      </c>
      <c r="R20" s="16">
        <f t="shared" si="14"/>
        <v>0</v>
      </c>
      <c r="S20" s="17">
        <f t="shared" si="14"/>
        <v>13082</v>
      </c>
      <c r="T20" s="16">
        <f t="shared" si="14"/>
        <v>0</v>
      </c>
      <c r="U20" s="16">
        <f t="shared" si="14"/>
        <v>0</v>
      </c>
      <c r="V20" s="15">
        <f t="shared" si="14"/>
        <v>0</v>
      </c>
      <c r="W20" s="15">
        <f t="shared" si="14"/>
        <v>71.180094999999994</v>
      </c>
      <c r="X20" s="16">
        <f t="shared" si="14"/>
        <v>0</v>
      </c>
      <c r="Y20" s="17">
        <f t="shared" si="14"/>
        <v>4186</v>
      </c>
      <c r="Z20" s="16">
        <f t="shared" si="14"/>
        <v>0</v>
      </c>
      <c r="AA20" s="16">
        <f t="shared" si="14"/>
        <v>0</v>
      </c>
      <c r="AB20" s="15">
        <f t="shared" si="14"/>
        <v>0</v>
      </c>
      <c r="AC20" s="15">
        <f t="shared" si="14"/>
        <v>877.13737300000003</v>
      </c>
      <c r="AD20" s="18">
        <f t="shared" si="14"/>
        <v>0</v>
      </c>
      <c r="AE20" s="17">
        <f t="shared" si="14"/>
        <v>52203</v>
      </c>
      <c r="AF20" s="17">
        <f t="shared" si="14"/>
        <v>0</v>
      </c>
      <c r="AG20" s="16">
        <f t="shared" si="14"/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20"/>
      <c r="BB20" s="20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1"/>
    </row>
    <row r="21" spans="1:96" s="11" customFormat="1" ht="31.5" x14ac:dyDescent="0.25">
      <c r="A21" s="12" t="s">
        <v>67</v>
      </c>
      <c r="B21" s="24" t="s">
        <v>68</v>
      </c>
      <c r="C21" s="23" t="s">
        <v>52</v>
      </c>
      <c r="D21" s="15">
        <f>D22</f>
        <v>0</v>
      </c>
      <c r="E21" s="15">
        <f t="shared" ref="E21:G21" si="15">E22</f>
        <v>293.66987799999998</v>
      </c>
      <c r="F21" s="16">
        <f t="shared" si="15"/>
        <v>0</v>
      </c>
      <c r="G21" s="17">
        <f t="shared" si="15"/>
        <v>17497</v>
      </c>
      <c r="H21" s="16">
        <f>H22</f>
        <v>0</v>
      </c>
      <c r="I21" s="16">
        <f>I22</f>
        <v>0</v>
      </c>
      <c r="J21" s="15">
        <f>J22</f>
        <v>0</v>
      </c>
      <c r="K21" s="15">
        <f t="shared" ref="K21:AG21" si="16">K22</f>
        <v>292.67415299999999</v>
      </c>
      <c r="L21" s="16">
        <f t="shared" si="16"/>
        <v>0</v>
      </c>
      <c r="M21" s="17">
        <f t="shared" si="16"/>
        <v>17438</v>
      </c>
      <c r="N21" s="16">
        <f t="shared" si="16"/>
        <v>0</v>
      </c>
      <c r="O21" s="16">
        <f t="shared" si="16"/>
        <v>0</v>
      </c>
      <c r="P21" s="15">
        <f t="shared" si="16"/>
        <v>0</v>
      </c>
      <c r="Q21" s="15">
        <f t="shared" si="16"/>
        <v>219.613247</v>
      </c>
      <c r="R21" s="16">
        <f t="shared" si="16"/>
        <v>0</v>
      </c>
      <c r="S21" s="17">
        <f t="shared" si="16"/>
        <v>13082</v>
      </c>
      <c r="T21" s="16">
        <f t="shared" si="16"/>
        <v>0</v>
      </c>
      <c r="U21" s="16">
        <f t="shared" si="16"/>
        <v>0</v>
      </c>
      <c r="V21" s="15">
        <f t="shared" si="16"/>
        <v>0</v>
      </c>
      <c r="W21" s="15">
        <f t="shared" si="16"/>
        <v>71.180094999999994</v>
      </c>
      <c r="X21" s="16">
        <f>X22</f>
        <v>0</v>
      </c>
      <c r="Y21" s="17">
        <f>Y22</f>
        <v>4186</v>
      </c>
      <c r="Z21" s="16">
        <f t="shared" si="16"/>
        <v>0</v>
      </c>
      <c r="AA21" s="16">
        <f t="shared" si="16"/>
        <v>0</v>
      </c>
      <c r="AB21" s="15">
        <f>AB22</f>
        <v>0</v>
      </c>
      <c r="AC21" s="15">
        <f t="shared" si="16"/>
        <v>877.13737300000003</v>
      </c>
      <c r="AD21" s="18">
        <f t="shared" si="16"/>
        <v>0</v>
      </c>
      <c r="AE21" s="17">
        <f t="shared" si="16"/>
        <v>52203</v>
      </c>
      <c r="AF21" s="17">
        <f t="shared" si="16"/>
        <v>0</v>
      </c>
      <c r="AG21" s="16">
        <f t="shared" si="16"/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20"/>
      <c r="BB21" s="20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</row>
    <row r="22" spans="1:96" s="11" customFormat="1" ht="30" x14ac:dyDescent="0.25">
      <c r="A22" s="25" t="s">
        <v>67</v>
      </c>
      <c r="B22" s="26" t="s">
        <v>69</v>
      </c>
      <c r="C22" s="27" t="s">
        <v>70</v>
      </c>
      <c r="D22" s="28">
        <v>0</v>
      </c>
      <c r="E22" s="28">
        <v>293.66987799999998</v>
      </c>
      <c r="F22" s="29">
        <v>0</v>
      </c>
      <c r="G22" s="30">
        <v>17497</v>
      </c>
      <c r="H22" s="29">
        <v>0</v>
      </c>
      <c r="I22" s="29">
        <v>0</v>
      </c>
      <c r="J22" s="28">
        <v>0</v>
      </c>
      <c r="K22" s="28">
        <v>292.67415299999999</v>
      </c>
      <c r="L22" s="29">
        <v>0</v>
      </c>
      <c r="M22" s="30">
        <v>17438</v>
      </c>
      <c r="N22" s="29">
        <v>0</v>
      </c>
      <c r="O22" s="29">
        <v>0</v>
      </c>
      <c r="P22" s="28">
        <v>0</v>
      </c>
      <c r="Q22" s="28">
        <v>219.613247</v>
      </c>
      <c r="R22" s="29">
        <v>0</v>
      </c>
      <c r="S22" s="30">
        <v>13082</v>
      </c>
      <c r="T22" s="29">
        <v>0</v>
      </c>
      <c r="U22" s="29">
        <v>0</v>
      </c>
      <c r="V22" s="28">
        <v>0</v>
      </c>
      <c r="W22" s="28">
        <v>71.180094999999994</v>
      </c>
      <c r="X22" s="29">
        <v>0</v>
      </c>
      <c r="Y22" s="30">
        <v>4186</v>
      </c>
      <c r="Z22" s="29">
        <v>0</v>
      </c>
      <c r="AA22" s="29">
        <v>0</v>
      </c>
      <c r="AB22" s="28">
        <f>V22+P22+J22+D22</f>
        <v>0</v>
      </c>
      <c r="AC22" s="28">
        <f>W22+Q22+K22+E22</f>
        <v>877.13737300000003</v>
      </c>
      <c r="AD22" s="29">
        <f t="shared" ref="AD22:AG22" si="17">X22+R22+L22+F22</f>
        <v>0</v>
      </c>
      <c r="AE22" s="30">
        <f t="shared" si="17"/>
        <v>52203</v>
      </c>
      <c r="AF22" s="30">
        <f t="shared" si="17"/>
        <v>0</v>
      </c>
      <c r="AG22" s="29">
        <f t="shared" si="17"/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20"/>
      <c r="BB22" s="20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1"/>
    </row>
    <row r="23" spans="1:96" s="11" customFormat="1" ht="47.25" x14ac:dyDescent="0.25">
      <c r="A23" s="12" t="s">
        <v>71</v>
      </c>
      <c r="B23" s="24" t="s">
        <v>72</v>
      </c>
      <c r="C23" s="23" t="s">
        <v>52</v>
      </c>
      <c r="D23" s="15">
        <v>0</v>
      </c>
      <c r="E23" s="15">
        <v>0</v>
      </c>
      <c r="F23" s="16">
        <v>0</v>
      </c>
      <c r="G23" s="17">
        <v>0</v>
      </c>
      <c r="H23" s="16">
        <v>0</v>
      </c>
      <c r="I23" s="16">
        <v>0</v>
      </c>
      <c r="J23" s="15">
        <v>0</v>
      </c>
      <c r="K23" s="15">
        <v>0</v>
      </c>
      <c r="L23" s="16">
        <v>0</v>
      </c>
      <c r="M23" s="17">
        <v>0</v>
      </c>
      <c r="N23" s="16">
        <v>0</v>
      </c>
      <c r="O23" s="16">
        <v>0</v>
      </c>
      <c r="P23" s="15">
        <v>0</v>
      </c>
      <c r="Q23" s="15">
        <v>0</v>
      </c>
      <c r="R23" s="16">
        <v>0</v>
      </c>
      <c r="S23" s="17">
        <v>0</v>
      </c>
      <c r="T23" s="16">
        <v>0</v>
      </c>
      <c r="U23" s="16">
        <v>0</v>
      </c>
      <c r="V23" s="15">
        <v>0</v>
      </c>
      <c r="W23" s="15">
        <v>0</v>
      </c>
      <c r="X23" s="16">
        <v>0</v>
      </c>
      <c r="Y23" s="17">
        <v>0</v>
      </c>
      <c r="Z23" s="16">
        <v>0</v>
      </c>
      <c r="AA23" s="16">
        <v>0</v>
      </c>
      <c r="AB23" s="15">
        <v>0</v>
      </c>
      <c r="AC23" s="15">
        <v>0</v>
      </c>
      <c r="AD23" s="18">
        <v>0</v>
      </c>
      <c r="AE23" s="17">
        <v>0</v>
      </c>
      <c r="AF23" s="17">
        <v>0</v>
      </c>
      <c r="AG23" s="16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20"/>
      <c r="BB23" s="20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1"/>
    </row>
    <row r="24" spans="1:96" s="11" customFormat="1" ht="31.5" x14ac:dyDescent="0.25">
      <c r="A24" s="12" t="s">
        <v>73</v>
      </c>
      <c r="B24" s="13" t="s">
        <v>74</v>
      </c>
      <c r="C24" s="23" t="s">
        <v>52</v>
      </c>
      <c r="D24" s="15">
        <f t="shared" ref="D24:G24" si="18">D25+D28+D29</f>
        <v>0</v>
      </c>
      <c r="E24" s="15">
        <f t="shared" si="18"/>
        <v>0</v>
      </c>
      <c r="F24" s="16">
        <f t="shared" si="18"/>
        <v>0</v>
      </c>
      <c r="G24" s="16">
        <f t="shared" si="18"/>
        <v>0</v>
      </c>
      <c r="H24" s="16">
        <f>H25+H28+H29</f>
        <v>0</v>
      </c>
      <c r="I24" s="16">
        <f>I25+I28+I29</f>
        <v>0</v>
      </c>
      <c r="J24" s="15">
        <f>J25+J28+J29</f>
        <v>0</v>
      </c>
      <c r="K24" s="15">
        <f t="shared" ref="K24:AG24" si="19">K25+K28+K29</f>
        <v>0</v>
      </c>
      <c r="L24" s="16">
        <f t="shared" si="19"/>
        <v>0</v>
      </c>
      <c r="M24" s="16">
        <f t="shared" si="19"/>
        <v>0</v>
      </c>
      <c r="N24" s="16">
        <f t="shared" si="19"/>
        <v>0</v>
      </c>
      <c r="O24" s="16">
        <f t="shared" si="19"/>
        <v>0</v>
      </c>
      <c r="P24" s="15">
        <f t="shared" si="19"/>
        <v>0</v>
      </c>
      <c r="Q24" s="15">
        <f t="shared" si="19"/>
        <v>0</v>
      </c>
      <c r="R24" s="16">
        <f t="shared" si="19"/>
        <v>0</v>
      </c>
      <c r="S24" s="16">
        <f t="shared" si="19"/>
        <v>0</v>
      </c>
      <c r="T24" s="16">
        <f t="shared" si="19"/>
        <v>0</v>
      </c>
      <c r="U24" s="16">
        <f t="shared" si="19"/>
        <v>0</v>
      </c>
      <c r="V24" s="15">
        <f t="shared" si="19"/>
        <v>0</v>
      </c>
      <c r="W24" s="15">
        <f t="shared" si="19"/>
        <v>0</v>
      </c>
      <c r="X24" s="16">
        <f t="shared" si="19"/>
        <v>0</v>
      </c>
      <c r="Y24" s="16">
        <f t="shared" si="19"/>
        <v>0</v>
      </c>
      <c r="Z24" s="16">
        <f t="shared" si="19"/>
        <v>0</v>
      </c>
      <c r="AA24" s="16">
        <f t="shared" si="19"/>
        <v>0</v>
      </c>
      <c r="AB24" s="15">
        <f t="shared" si="19"/>
        <v>0</v>
      </c>
      <c r="AC24" s="15">
        <f t="shared" si="19"/>
        <v>0</v>
      </c>
      <c r="AD24" s="18">
        <f t="shared" si="19"/>
        <v>0</v>
      </c>
      <c r="AE24" s="16">
        <f t="shared" si="19"/>
        <v>0</v>
      </c>
      <c r="AF24" s="16">
        <f t="shared" si="19"/>
        <v>0</v>
      </c>
      <c r="AG24" s="16">
        <f t="shared" si="19"/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20"/>
      <c r="BB24" s="20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1"/>
    </row>
    <row r="25" spans="1:96" s="11" customFormat="1" ht="47.25" x14ac:dyDescent="0.25">
      <c r="A25" s="12" t="s">
        <v>75</v>
      </c>
      <c r="B25" s="13" t="s">
        <v>76</v>
      </c>
      <c r="C25" s="23" t="s">
        <v>52</v>
      </c>
      <c r="D25" s="15">
        <f t="shared" ref="D25:G25" si="20">D26+D27</f>
        <v>0</v>
      </c>
      <c r="E25" s="15">
        <f t="shared" si="20"/>
        <v>0</v>
      </c>
      <c r="F25" s="16">
        <f t="shared" si="20"/>
        <v>0</v>
      </c>
      <c r="G25" s="16">
        <f t="shared" si="20"/>
        <v>0</v>
      </c>
      <c r="H25" s="16">
        <f>H26+H27</f>
        <v>0</v>
      </c>
      <c r="I25" s="16">
        <f>I26+I27</f>
        <v>0</v>
      </c>
      <c r="J25" s="15">
        <f>J26+J27</f>
        <v>0</v>
      </c>
      <c r="K25" s="15">
        <f t="shared" ref="K25:AG25" si="21">K26+K27</f>
        <v>0</v>
      </c>
      <c r="L25" s="16">
        <f t="shared" si="21"/>
        <v>0</v>
      </c>
      <c r="M25" s="16">
        <f t="shared" si="21"/>
        <v>0</v>
      </c>
      <c r="N25" s="16">
        <f t="shared" si="21"/>
        <v>0</v>
      </c>
      <c r="O25" s="16">
        <f t="shared" si="21"/>
        <v>0</v>
      </c>
      <c r="P25" s="15">
        <f t="shared" si="21"/>
        <v>0</v>
      </c>
      <c r="Q25" s="15">
        <f t="shared" si="21"/>
        <v>0</v>
      </c>
      <c r="R25" s="16">
        <f t="shared" si="21"/>
        <v>0</v>
      </c>
      <c r="S25" s="16">
        <f t="shared" si="21"/>
        <v>0</v>
      </c>
      <c r="T25" s="16">
        <f t="shared" si="21"/>
        <v>0</v>
      </c>
      <c r="U25" s="16">
        <f t="shared" si="21"/>
        <v>0</v>
      </c>
      <c r="V25" s="15">
        <f t="shared" si="21"/>
        <v>0</v>
      </c>
      <c r="W25" s="15">
        <f t="shared" si="21"/>
        <v>0</v>
      </c>
      <c r="X25" s="16">
        <f t="shared" si="21"/>
        <v>0</v>
      </c>
      <c r="Y25" s="16">
        <f t="shared" si="21"/>
        <v>0</v>
      </c>
      <c r="Z25" s="16">
        <f t="shared" si="21"/>
        <v>0</v>
      </c>
      <c r="AA25" s="16">
        <f t="shared" si="21"/>
        <v>0</v>
      </c>
      <c r="AB25" s="15">
        <f t="shared" si="21"/>
        <v>0</v>
      </c>
      <c r="AC25" s="15">
        <f t="shared" si="21"/>
        <v>0</v>
      </c>
      <c r="AD25" s="18">
        <f t="shared" si="21"/>
        <v>0</v>
      </c>
      <c r="AE25" s="16">
        <f t="shared" si="21"/>
        <v>0</v>
      </c>
      <c r="AF25" s="16">
        <f t="shared" si="21"/>
        <v>0</v>
      </c>
      <c r="AG25" s="16">
        <f t="shared" si="21"/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20"/>
      <c r="BB25" s="20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1"/>
    </row>
    <row r="26" spans="1:96" s="11" customFormat="1" ht="78.75" x14ac:dyDescent="0.25">
      <c r="A26" s="12" t="s">
        <v>77</v>
      </c>
      <c r="B26" s="13" t="s">
        <v>78</v>
      </c>
      <c r="C26" s="23" t="s">
        <v>52</v>
      </c>
      <c r="D26" s="15">
        <v>0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5">
        <v>0</v>
      </c>
      <c r="Q26" s="15">
        <v>0</v>
      </c>
      <c r="R26" s="16">
        <v>0</v>
      </c>
      <c r="S26" s="16">
        <v>0</v>
      </c>
      <c r="T26" s="16">
        <v>0</v>
      </c>
      <c r="U26" s="16">
        <v>0</v>
      </c>
      <c r="V26" s="15">
        <v>0</v>
      </c>
      <c r="W26" s="15">
        <v>0</v>
      </c>
      <c r="X26" s="16">
        <v>0</v>
      </c>
      <c r="Y26" s="16">
        <v>0</v>
      </c>
      <c r="Z26" s="16">
        <v>0</v>
      </c>
      <c r="AA26" s="16">
        <v>0</v>
      </c>
      <c r="AB26" s="15">
        <v>0</v>
      </c>
      <c r="AC26" s="15">
        <v>0</v>
      </c>
      <c r="AD26" s="18">
        <v>0</v>
      </c>
      <c r="AE26" s="16">
        <v>0</v>
      </c>
      <c r="AF26" s="16">
        <v>0</v>
      </c>
      <c r="AG26" s="16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20"/>
      <c r="BB26" s="20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1"/>
    </row>
    <row r="27" spans="1:96" s="11" customFormat="1" ht="47.25" x14ac:dyDescent="0.25">
      <c r="A27" s="12" t="s">
        <v>79</v>
      </c>
      <c r="B27" s="13" t="s">
        <v>80</v>
      </c>
      <c r="C27" s="23" t="s">
        <v>52</v>
      </c>
      <c r="D27" s="15">
        <v>0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5">
        <v>0</v>
      </c>
      <c r="Q27" s="15">
        <v>0</v>
      </c>
      <c r="R27" s="16">
        <v>0</v>
      </c>
      <c r="S27" s="16">
        <v>0</v>
      </c>
      <c r="T27" s="16">
        <v>0</v>
      </c>
      <c r="U27" s="16">
        <v>0</v>
      </c>
      <c r="V27" s="15">
        <v>0</v>
      </c>
      <c r="W27" s="15">
        <v>0</v>
      </c>
      <c r="X27" s="16">
        <v>0</v>
      </c>
      <c r="Y27" s="16">
        <v>0</v>
      </c>
      <c r="Z27" s="16">
        <v>0</v>
      </c>
      <c r="AA27" s="16">
        <v>0</v>
      </c>
      <c r="AB27" s="15">
        <v>0</v>
      </c>
      <c r="AC27" s="15">
        <v>0</v>
      </c>
      <c r="AD27" s="18">
        <v>0</v>
      </c>
      <c r="AE27" s="16">
        <v>0</v>
      </c>
      <c r="AF27" s="16">
        <v>0</v>
      </c>
      <c r="AG27" s="16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20"/>
      <c r="BB27" s="20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1"/>
    </row>
    <row r="28" spans="1:96" s="11" customFormat="1" ht="47.25" x14ac:dyDescent="0.25">
      <c r="A28" s="12" t="s">
        <v>81</v>
      </c>
      <c r="B28" s="13" t="s">
        <v>82</v>
      </c>
      <c r="C28" s="23" t="s">
        <v>52</v>
      </c>
      <c r="D28" s="15">
        <v>0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5">
        <v>0</v>
      </c>
      <c r="Q28" s="15">
        <v>0</v>
      </c>
      <c r="R28" s="16">
        <v>0</v>
      </c>
      <c r="S28" s="16">
        <v>0</v>
      </c>
      <c r="T28" s="16">
        <v>0</v>
      </c>
      <c r="U28" s="16">
        <v>0</v>
      </c>
      <c r="V28" s="15">
        <v>0</v>
      </c>
      <c r="W28" s="15">
        <v>0</v>
      </c>
      <c r="X28" s="16">
        <v>0</v>
      </c>
      <c r="Y28" s="16">
        <v>0</v>
      </c>
      <c r="Z28" s="16">
        <v>0</v>
      </c>
      <c r="AA28" s="16">
        <v>0</v>
      </c>
      <c r="AB28" s="15">
        <v>0</v>
      </c>
      <c r="AC28" s="15">
        <v>0</v>
      </c>
      <c r="AD28" s="18">
        <v>0</v>
      </c>
      <c r="AE28" s="16">
        <v>0</v>
      </c>
      <c r="AF28" s="16">
        <v>0</v>
      </c>
      <c r="AG28" s="16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20"/>
      <c r="BB28" s="20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1"/>
    </row>
    <row r="29" spans="1:96" s="11" customFormat="1" ht="47.25" x14ac:dyDescent="0.25">
      <c r="A29" s="12" t="s">
        <v>83</v>
      </c>
      <c r="B29" s="13" t="s">
        <v>84</v>
      </c>
      <c r="C29" s="23" t="s">
        <v>52</v>
      </c>
      <c r="D29" s="15">
        <v>0</v>
      </c>
      <c r="E29" s="15">
        <v>0</v>
      </c>
      <c r="F29" s="16">
        <v>0</v>
      </c>
      <c r="G29" s="16">
        <v>0</v>
      </c>
      <c r="H29" s="16">
        <v>0</v>
      </c>
      <c r="I29" s="16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5">
        <v>0</v>
      </c>
      <c r="Q29" s="15">
        <v>0</v>
      </c>
      <c r="R29" s="16">
        <v>0</v>
      </c>
      <c r="S29" s="16">
        <v>0</v>
      </c>
      <c r="T29" s="16">
        <v>0</v>
      </c>
      <c r="U29" s="16">
        <v>0</v>
      </c>
      <c r="V29" s="15">
        <v>0</v>
      </c>
      <c r="W29" s="15">
        <v>0</v>
      </c>
      <c r="X29" s="16">
        <v>0</v>
      </c>
      <c r="Y29" s="16">
        <v>0</v>
      </c>
      <c r="Z29" s="16">
        <v>0</v>
      </c>
      <c r="AA29" s="16">
        <v>0</v>
      </c>
      <c r="AB29" s="15">
        <v>0</v>
      </c>
      <c r="AC29" s="15">
        <v>0</v>
      </c>
      <c r="AD29" s="18">
        <v>0</v>
      </c>
      <c r="AE29" s="16">
        <v>0</v>
      </c>
      <c r="AF29" s="16">
        <v>0</v>
      </c>
      <c r="AG29" s="16">
        <v>0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20"/>
      <c r="BB29" s="20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1"/>
    </row>
    <row r="30" spans="1:96" s="11" customFormat="1" ht="47.25" x14ac:dyDescent="0.25">
      <c r="A30" s="12" t="s">
        <v>85</v>
      </c>
      <c r="B30" s="13" t="s">
        <v>86</v>
      </c>
      <c r="C30" s="23" t="s">
        <v>52</v>
      </c>
      <c r="D30" s="15">
        <f t="shared" ref="D30:G30" si="22">D31+D34+D35+D36</f>
        <v>0</v>
      </c>
      <c r="E30" s="15">
        <f t="shared" si="22"/>
        <v>0</v>
      </c>
      <c r="F30" s="16">
        <f t="shared" si="22"/>
        <v>0</v>
      </c>
      <c r="G30" s="16">
        <f t="shared" si="22"/>
        <v>0</v>
      </c>
      <c r="H30" s="16">
        <f>H31+H34+H35+H36</f>
        <v>0</v>
      </c>
      <c r="I30" s="16">
        <f>I31+I34+I35+I36</f>
        <v>0</v>
      </c>
      <c r="J30" s="15">
        <f>J31+J34+J35+J36</f>
        <v>0</v>
      </c>
      <c r="K30" s="15">
        <f t="shared" ref="K30:AG30" si="23">K31+K34+K35+K36</f>
        <v>0</v>
      </c>
      <c r="L30" s="16">
        <f t="shared" si="23"/>
        <v>0</v>
      </c>
      <c r="M30" s="16">
        <f t="shared" si="23"/>
        <v>0</v>
      </c>
      <c r="N30" s="16">
        <f t="shared" si="23"/>
        <v>0</v>
      </c>
      <c r="O30" s="16">
        <f t="shared" si="23"/>
        <v>0</v>
      </c>
      <c r="P30" s="15">
        <f t="shared" si="23"/>
        <v>1.3781399999999999</v>
      </c>
      <c r="Q30" s="15">
        <f t="shared" si="23"/>
        <v>0</v>
      </c>
      <c r="R30" s="16">
        <f t="shared" si="23"/>
        <v>0</v>
      </c>
      <c r="S30" s="16">
        <f t="shared" si="23"/>
        <v>0</v>
      </c>
      <c r="T30" s="16">
        <f t="shared" si="23"/>
        <v>0</v>
      </c>
      <c r="U30" s="16">
        <f t="shared" si="23"/>
        <v>0</v>
      </c>
      <c r="V30" s="15">
        <f t="shared" si="23"/>
        <v>3.6894</v>
      </c>
      <c r="W30" s="15">
        <f t="shared" si="23"/>
        <v>0</v>
      </c>
      <c r="X30" s="16">
        <f t="shared" si="23"/>
        <v>0</v>
      </c>
      <c r="Y30" s="16">
        <f t="shared" si="23"/>
        <v>0</v>
      </c>
      <c r="Z30" s="16">
        <f t="shared" si="23"/>
        <v>0</v>
      </c>
      <c r="AA30" s="16">
        <f t="shared" si="23"/>
        <v>0</v>
      </c>
      <c r="AB30" s="15">
        <f t="shared" si="23"/>
        <v>5.0675400000000002</v>
      </c>
      <c r="AC30" s="15">
        <f t="shared" si="23"/>
        <v>0</v>
      </c>
      <c r="AD30" s="18">
        <f t="shared" si="23"/>
        <v>0</v>
      </c>
      <c r="AE30" s="16">
        <f t="shared" si="23"/>
        <v>0</v>
      </c>
      <c r="AF30" s="16">
        <f t="shared" si="23"/>
        <v>0</v>
      </c>
      <c r="AG30" s="16">
        <f t="shared" si="23"/>
        <v>0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20"/>
      <c r="BB30" s="20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1"/>
    </row>
    <row r="31" spans="1:96" ht="63" x14ac:dyDescent="0.25">
      <c r="A31" s="12" t="s">
        <v>87</v>
      </c>
      <c r="B31" s="13" t="s">
        <v>88</v>
      </c>
      <c r="C31" s="31" t="s">
        <v>52</v>
      </c>
      <c r="D31" s="15">
        <f t="shared" ref="D31:G31" si="24">D32+D33</f>
        <v>0</v>
      </c>
      <c r="E31" s="15">
        <f t="shared" si="24"/>
        <v>0</v>
      </c>
      <c r="F31" s="16">
        <f t="shared" si="24"/>
        <v>0</v>
      </c>
      <c r="G31" s="16">
        <f t="shared" si="24"/>
        <v>0</v>
      </c>
      <c r="H31" s="16">
        <f>H32+H33</f>
        <v>0</v>
      </c>
      <c r="I31" s="16">
        <f>I32+I33</f>
        <v>0</v>
      </c>
      <c r="J31" s="15">
        <f>J32+J33</f>
        <v>0</v>
      </c>
      <c r="K31" s="15">
        <f t="shared" ref="K31:AG31" si="25">K32+K33</f>
        <v>0</v>
      </c>
      <c r="L31" s="16">
        <f t="shared" si="25"/>
        <v>0</v>
      </c>
      <c r="M31" s="16">
        <f t="shared" si="25"/>
        <v>0</v>
      </c>
      <c r="N31" s="16">
        <f t="shared" si="25"/>
        <v>0</v>
      </c>
      <c r="O31" s="16">
        <f t="shared" si="25"/>
        <v>0</v>
      </c>
      <c r="P31" s="15">
        <f t="shared" si="25"/>
        <v>0</v>
      </c>
      <c r="Q31" s="15">
        <f t="shared" si="25"/>
        <v>0</v>
      </c>
      <c r="R31" s="16">
        <f t="shared" si="25"/>
        <v>0</v>
      </c>
      <c r="S31" s="16">
        <f t="shared" si="25"/>
        <v>0</v>
      </c>
      <c r="T31" s="16">
        <f t="shared" si="25"/>
        <v>0</v>
      </c>
      <c r="U31" s="16">
        <f t="shared" si="25"/>
        <v>0</v>
      </c>
      <c r="V31" s="15">
        <f t="shared" si="25"/>
        <v>0</v>
      </c>
      <c r="W31" s="15">
        <f t="shared" si="25"/>
        <v>0</v>
      </c>
      <c r="X31" s="16">
        <f t="shared" si="25"/>
        <v>0</v>
      </c>
      <c r="Y31" s="16">
        <f t="shared" si="25"/>
        <v>0</v>
      </c>
      <c r="Z31" s="16">
        <f t="shared" si="25"/>
        <v>0</v>
      </c>
      <c r="AA31" s="16">
        <f t="shared" si="25"/>
        <v>0</v>
      </c>
      <c r="AB31" s="15">
        <f t="shared" si="25"/>
        <v>0</v>
      </c>
      <c r="AC31" s="15">
        <f t="shared" si="25"/>
        <v>0</v>
      </c>
      <c r="AD31" s="18">
        <f t="shared" si="25"/>
        <v>0</v>
      </c>
      <c r="AE31" s="16">
        <f t="shared" si="25"/>
        <v>0</v>
      </c>
      <c r="AF31" s="16">
        <f t="shared" si="25"/>
        <v>0</v>
      </c>
      <c r="AG31" s="16">
        <f t="shared" si="25"/>
        <v>0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20"/>
      <c r="BB31" s="20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1"/>
    </row>
    <row r="32" spans="1:96" ht="94.5" x14ac:dyDescent="0.25">
      <c r="A32" s="12" t="s">
        <v>89</v>
      </c>
      <c r="B32" s="13" t="s">
        <v>90</v>
      </c>
      <c r="C32" s="31" t="s">
        <v>52</v>
      </c>
      <c r="D32" s="15">
        <v>0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5">
        <v>0</v>
      </c>
      <c r="Q32" s="15">
        <v>0</v>
      </c>
      <c r="R32" s="16">
        <v>0</v>
      </c>
      <c r="S32" s="16">
        <v>0</v>
      </c>
      <c r="T32" s="16">
        <v>0</v>
      </c>
      <c r="U32" s="16">
        <v>0</v>
      </c>
      <c r="V32" s="15">
        <v>0</v>
      </c>
      <c r="W32" s="15">
        <v>0</v>
      </c>
      <c r="X32" s="16">
        <v>0</v>
      </c>
      <c r="Y32" s="16">
        <v>0</v>
      </c>
      <c r="Z32" s="16">
        <v>0</v>
      </c>
      <c r="AA32" s="16">
        <v>0</v>
      </c>
      <c r="AB32" s="15">
        <v>0</v>
      </c>
      <c r="AC32" s="15">
        <v>0</v>
      </c>
      <c r="AD32" s="18">
        <v>0</v>
      </c>
      <c r="AE32" s="16">
        <v>0</v>
      </c>
      <c r="AF32" s="16">
        <v>0</v>
      </c>
      <c r="AG32" s="16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20"/>
      <c r="BB32" s="20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1"/>
    </row>
    <row r="33" spans="1:96" ht="63" x14ac:dyDescent="0.25">
      <c r="A33" s="12" t="s">
        <v>91</v>
      </c>
      <c r="B33" s="13" t="s">
        <v>92</v>
      </c>
      <c r="C33" s="31" t="s">
        <v>52</v>
      </c>
      <c r="D33" s="15">
        <v>0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5">
        <v>0</v>
      </c>
      <c r="Q33" s="15">
        <v>0</v>
      </c>
      <c r="R33" s="16">
        <v>0</v>
      </c>
      <c r="S33" s="16">
        <v>0</v>
      </c>
      <c r="T33" s="16">
        <v>0</v>
      </c>
      <c r="U33" s="16">
        <v>0</v>
      </c>
      <c r="V33" s="15">
        <v>0</v>
      </c>
      <c r="W33" s="15">
        <v>0</v>
      </c>
      <c r="X33" s="16">
        <v>0</v>
      </c>
      <c r="Y33" s="16">
        <v>0</v>
      </c>
      <c r="Z33" s="16">
        <v>0</v>
      </c>
      <c r="AA33" s="16">
        <v>0</v>
      </c>
      <c r="AB33" s="15">
        <v>0</v>
      </c>
      <c r="AC33" s="15">
        <v>0</v>
      </c>
      <c r="AD33" s="18">
        <v>0</v>
      </c>
      <c r="AE33" s="16">
        <v>0</v>
      </c>
      <c r="AF33" s="16">
        <v>0</v>
      </c>
      <c r="AG33" s="16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20"/>
      <c r="BB33" s="20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1"/>
    </row>
    <row r="34" spans="1:96" ht="63" x14ac:dyDescent="0.25">
      <c r="A34" s="12" t="s">
        <v>93</v>
      </c>
      <c r="B34" s="13" t="s">
        <v>94</v>
      </c>
      <c r="C34" s="31" t="s">
        <v>52</v>
      </c>
      <c r="D34" s="15">
        <v>0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5">
        <v>0</v>
      </c>
      <c r="Q34" s="15">
        <v>0</v>
      </c>
      <c r="R34" s="16">
        <v>0</v>
      </c>
      <c r="S34" s="16">
        <v>0</v>
      </c>
      <c r="T34" s="16">
        <v>0</v>
      </c>
      <c r="U34" s="16">
        <v>0</v>
      </c>
      <c r="V34" s="15">
        <v>0</v>
      </c>
      <c r="W34" s="15">
        <v>0</v>
      </c>
      <c r="X34" s="16">
        <v>0</v>
      </c>
      <c r="Y34" s="16">
        <v>0</v>
      </c>
      <c r="Z34" s="16">
        <v>0</v>
      </c>
      <c r="AA34" s="16">
        <v>0</v>
      </c>
      <c r="AB34" s="15">
        <v>0</v>
      </c>
      <c r="AC34" s="15">
        <v>0</v>
      </c>
      <c r="AD34" s="18">
        <v>0</v>
      </c>
      <c r="AE34" s="16">
        <v>0</v>
      </c>
      <c r="AF34" s="16">
        <v>0</v>
      </c>
      <c r="AG34" s="16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20"/>
      <c r="BB34" s="20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1"/>
    </row>
    <row r="35" spans="1:96" ht="78.75" x14ac:dyDescent="0.25">
      <c r="A35" s="12" t="s">
        <v>95</v>
      </c>
      <c r="B35" s="13" t="s">
        <v>96</v>
      </c>
      <c r="C35" s="31" t="s">
        <v>52</v>
      </c>
      <c r="D35" s="15">
        <v>0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5">
        <v>0</v>
      </c>
      <c r="Q35" s="15">
        <v>0</v>
      </c>
      <c r="R35" s="16">
        <v>0</v>
      </c>
      <c r="S35" s="16">
        <v>0</v>
      </c>
      <c r="T35" s="16">
        <v>0</v>
      </c>
      <c r="U35" s="16">
        <v>0</v>
      </c>
      <c r="V35" s="15">
        <v>0</v>
      </c>
      <c r="W35" s="15">
        <v>0</v>
      </c>
      <c r="X35" s="16">
        <v>0</v>
      </c>
      <c r="Y35" s="16">
        <v>0</v>
      </c>
      <c r="Z35" s="16">
        <v>0</v>
      </c>
      <c r="AA35" s="16">
        <v>0</v>
      </c>
      <c r="AB35" s="15">
        <v>0</v>
      </c>
      <c r="AC35" s="15">
        <v>0</v>
      </c>
      <c r="AD35" s="18">
        <v>0</v>
      </c>
      <c r="AE35" s="16">
        <v>0</v>
      </c>
      <c r="AF35" s="16">
        <v>0</v>
      </c>
      <c r="AG35" s="16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20"/>
      <c r="BB35" s="20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1"/>
    </row>
    <row r="36" spans="1:96" ht="31.5" x14ac:dyDescent="0.25">
      <c r="A36" s="12" t="s">
        <v>97</v>
      </c>
      <c r="B36" s="13" t="s">
        <v>98</v>
      </c>
      <c r="C36" s="31" t="s">
        <v>52</v>
      </c>
      <c r="D36" s="15">
        <f>SUM(D37:D42)</f>
        <v>0</v>
      </c>
      <c r="E36" s="15">
        <f t="shared" ref="E36:AG36" si="26">SUM(E37:E42)</f>
        <v>0</v>
      </c>
      <c r="F36" s="16">
        <f t="shared" si="26"/>
        <v>0</v>
      </c>
      <c r="G36" s="16">
        <f t="shared" si="26"/>
        <v>0</v>
      </c>
      <c r="H36" s="16">
        <f t="shared" si="26"/>
        <v>0</v>
      </c>
      <c r="I36" s="16">
        <f t="shared" si="26"/>
        <v>0</v>
      </c>
      <c r="J36" s="15">
        <f t="shared" si="26"/>
        <v>0</v>
      </c>
      <c r="K36" s="15">
        <f t="shared" si="26"/>
        <v>0</v>
      </c>
      <c r="L36" s="16">
        <f t="shared" si="26"/>
        <v>0</v>
      </c>
      <c r="M36" s="16">
        <f t="shared" si="26"/>
        <v>0</v>
      </c>
      <c r="N36" s="16">
        <f t="shared" si="26"/>
        <v>0</v>
      </c>
      <c r="O36" s="16">
        <f t="shared" si="26"/>
        <v>0</v>
      </c>
      <c r="P36" s="15">
        <f t="shared" si="26"/>
        <v>1.3781399999999999</v>
      </c>
      <c r="Q36" s="15">
        <f t="shared" si="26"/>
        <v>0</v>
      </c>
      <c r="R36" s="16">
        <f t="shared" si="26"/>
        <v>0</v>
      </c>
      <c r="S36" s="16">
        <f t="shared" si="26"/>
        <v>0</v>
      </c>
      <c r="T36" s="16">
        <f t="shared" si="26"/>
        <v>0</v>
      </c>
      <c r="U36" s="16">
        <f t="shared" si="26"/>
        <v>0</v>
      </c>
      <c r="V36" s="15">
        <f t="shared" si="26"/>
        <v>3.6894</v>
      </c>
      <c r="W36" s="15">
        <f t="shared" si="26"/>
        <v>0</v>
      </c>
      <c r="X36" s="16">
        <f t="shared" si="26"/>
        <v>0</v>
      </c>
      <c r="Y36" s="16">
        <f t="shared" si="26"/>
        <v>0</v>
      </c>
      <c r="Z36" s="16">
        <f t="shared" si="26"/>
        <v>0</v>
      </c>
      <c r="AA36" s="16">
        <f t="shared" si="26"/>
        <v>0</v>
      </c>
      <c r="AB36" s="15">
        <f t="shared" si="26"/>
        <v>5.0675400000000002</v>
      </c>
      <c r="AC36" s="15">
        <f t="shared" si="26"/>
        <v>0</v>
      </c>
      <c r="AD36" s="16">
        <f t="shared" si="26"/>
        <v>0</v>
      </c>
      <c r="AE36" s="16">
        <f t="shared" si="26"/>
        <v>0</v>
      </c>
      <c r="AF36" s="16">
        <f t="shared" si="26"/>
        <v>0</v>
      </c>
      <c r="AG36" s="16">
        <f t="shared" si="26"/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20"/>
      <c r="BB36" s="20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1"/>
    </row>
    <row r="37" spans="1:96" ht="45" x14ac:dyDescent="0.25">
      <c r="A37" s="25" t="s">
        <v>97</v>
      </c>
      <c r="B37" s="26" t="s">
        <v>99</v>
      </c>
      <c r="C37" s="32" t="s">
        <v>100</v>
      </c>
      <c r="D37" s="28">
        <v>0</v>
      </c>
      <c r="E37" s="28">
        <v>0</v>
      </c>
      <c r="F37" s="29">
        <v>0</v>
      </c>
      <c r="G37" s="29">
        <v>0</v>
      </c>
      <c r="H37" s="29">
        <v>0</v>
      </c>
      <c r="I37" s="29">
        <v>0</v>
      </c>
      <c r="J37" s="28">
        <v>0</v>
      </c>
      <c r="K37" s="28">
        <v>0</v>
      </c>
      <c r="L37" s="29">
        <v>0</v>
      </c>
      <c r="M37" s="29">
        <v>0</v>
      </c>
      <c r="N37" s="29">
        <v>0</v>
      </c>
      <c r="O37" s="29">
        <v>0</v>
      </c>
      <c r="P37" s="28">
        <v>0</v>
      </c>
      <c r="Q37" s="28">
        <v>0</v>
      </c>
      <c r="R37" s="29">
        <v>0</v>
      </c>
      <c r="S37" s="29">
        <v>0</v>
      </c>
      <c r="T37" s="29">
        <v>0</v>
      </c>
      <c r="U37" s="29">
        <v>0</v>
      </c>
      <c r="V37" s="28">
        <v>0</v>
      </c>
      <c r="W37" s="28">
        <v>0</v>
      </c>
      <c r="X37" s="29">
        <v>0</v>
      </c>
      <c r="Y37" s="29">
        <v>0</v>
      </c>
      <c r="Z37" s="29">
        <v>0</v>
      </c>
      <c r="AA37" s="29">
        <v>0</v>
      </c>
      <c r="AB37" s="28">
        <f t="shared" ref="AB37:AG42" si="27">V37+P37+J37+D37</f>
        <v>0</v>
      </c>
      <c r="AC37" s="28">
        <f t="shared" si="27"/>
        <v>0</v>
      </c>
      <c r="AD37" s="29">
        <f t="shared" si="27"/>
        <v>0</v>
      </c>
      <c r="AE37" s="29">
        <f t="shared" si="27"/>
        <v>0</v>
      </c>
      <c r="AF37" s="29">
        <f t="shared" si="27"/>
        <v>0</v>
      </c>
      <c r="AG37" s="29">
        <f t="shared" si="27"/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20"/>
      <c r="BB37" s="20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1"/>
    </row>
    <row r="38" spans="1:96" ht="30" x14ac:dyDescent="0.25">
      <c r="A38" s="25" t="s">
        <v>97</v>
      </c>
      <c r="B38" s="26" t="s">
        <v>101</v>
      </c>
      <c r="C38" s="32" t="s">
        <v>102</v>
      </c>
      <c r="D38" s="28">
        <v>0</v>
      </c>
      <c r="E38" s="28">
        <v>0</v>
      </c>
      <c r="F38" s="29">
        <v>0</v>
      </c>
      <c r="G38" s="29">
        <v>0</v>
      </c>
      <c r="H38" s="29">
        <v>0</v>
      </c>
      <c r="I38" s="29">
        <v>0</v>
      </c>
      <c r="J38" s="28">
        <v>0</v>
      </c>
      <c r="K38" s="28">
        <v>0</v>
      </c>
      <c r="L38" s="29">
        <v>0</v>
      </c>
      <c r="M38" s="29">
        <v>0</v>
      </c>
      <c r="N38" s="29">
        <v>0</v>
      </c>
      <c r="O38" s="29">
        <v>0</v>
      </c>
      <c r="P38" s="28">
        <v>0</v>
      </c>
      <c r="Q38" s="28">
        <v>0</v>
      </c>
      <c r="R38" s="29">
        <v>0</v>
      </c>
      <c r="S38" s="29">
        <v>0</v>
      </c>
      <c r="T38" s="29">
        <v>0</v>
      </c>
      <c r="U38" s="29">
        <v>0</v>
      </c>
      <c r="V38" s="28">
        <v>0</v>
      </c>
      <c r="W38" s="28">
        <v>0</v>
      </c>
      <c r="X38" s="29">
        <v>0</v>
      </c>
      <c r="Y38" s="29">
        <v>0</v>
      </c>
      <c r="Z38" s="29">
        <v>0</v>
      </c>
      <c r="AA38" s="29">
        <v>0</v>
      </c>
      <c r="AB38" s="28">
        <f t="shared" si="27"/>
        <v>0</v>
      </c>
      <c r="AC38" s="28">
        <f t="shared" si="27"/>
        <v>0</v>
      </c>
      <c r="AD38" s="29">
        <f t="shared" si="27"/>
        <v>0</v>
      </c>
      <c r="AE38" s="29">
        <f t="shared" si="27"/>
        <v>0</v>
      </c>
      <c r="AF38" s="29">
        <f t="shared" si="27"/>
        <v>0</v>
      </c>
      <c r="AG38" s="29">
        <f t="shared" si="27"/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20"/>
      <c r="BB38" s="20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1"/>
    </row>
    <row r="39" spans="1:96" ht="30" x14ac:dyDescent="0.25">
      <c r="A39" s="25" t="s">
        <v>97</v>
      </c>
      <c r="B39" s="26" t="s">
        <v>103</v>
      </c>
      <c r="C39" s="32" t="s">
        <v>104</v>
      </c>
      <c r="D39" s="28">
        <v>0</v>
      </c>
      <c r="E39" s="28">
        <v>0</v>
      </c>
      <c r="F39" s="29">
        <v>0</v>
      </c>
      <c r="G39" s="29">
        <v>0</v>
      </c>
      <c r="H39" s="29">
        <v>0</v>
      </c>
      <c r="I39" s="29">
        <v>0</v>
      </c>
      <c r="J39" s="28">
        <v>0</v>
      </c>
      <c r="K39" s="28">
        <v>0</v>
      </c>
      <c r="L39" s="29">
        <v>0</v>
      </c>
      <c r="M39" s="29">
        <v>0</v>
      </c>
      <c r="N39" s="29">
        <v>0</v>
      </c>
      <c r="O39" s="29">
        <v>0</v>
      </c>
      <c r="P39" s="28">
        <v>1.2639</v>
      </c>
      <c r="Q39" s="28">
        <v>0</v>
      </c>
      <c r="R39" s="29">
        <v>0</v>
      </c>
      <c r="S39" s="29">
        <v>0</v>
      </c>
      <c r="T39" s="29">
        <v>0</v>
      </c>
      <c r="U39" s="29">
        <v>0</v>
      </c>
      <c r="V39" s="28">
        <v>0</v>
      </c>
      <c r="W39" s="28">
        <v>0</v>
      </c>
      <c r="X39" s="29">
        <v>0</v>
      </c>
      <c r="Y39" s="29">
        <v>0</v>
      </c>
      <c r="Z39" s="29">
        <v>0</v>
      </c>
      <c r="AA39" s="29">
        <v>0</v>
      </c>
      <c r="AB39" s="28">
        <f t="shared" si="27"/>
        <v>1.2639</v>
      </c>
      <c r="AC39" s="28">
        <f t="shared" si="27"/>
        <v>0</v>
      </c>
      <c r="AD39" s="29">
        <f t="shared" si="27"/>
        <v>0</v>
      </c>
      <c r="AE39" s="29">
        <f t="shared" si="27"/>
        <v>0</v>
      </c>
      <c r="AF39" s="29">
        <f t="shared" si="27"/>
        <v>0</v>
      </c>
      <c r="AG39" s="29">
        <f t="shared" si="27"/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20"/>
      <c r="BB39" s="20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</row>
    <row r="40" spans="1:96" ht="30" x14ac:dyDescent="0.25">
      <c r="A40" s="25" t="s">
        <v>97</v>
      </c>
      <c r="B40" s="26" t="s">
        <v>105</v>
      </c>
      <c r="C40" s="32" t="s">
        <v>106</v>
      </c>
      <c r="D40" s="28">
        <v>0</v>
      </c>
      <c r="E40" s="28">
        <v>0</v>
      </c>
      <c r="F40" s="29">
        <v>0</v>
      </c>
      <c r="G40" s="29">
        <v>0</v>
      </c>
      <c r="H40" s="29">
        <v>0</v>
      </c>
      <c r="I40" s="29">
        <v>0</v>
      </c>
      <c r="J40" s="28">
        <v>0</v>
      </c>
      <c r="K40" s="28">
        <v>0</v>
      </c>
      <c r="L40" s="29">
        <v>0</v>
      </c>
      <c r="M40" s="29">
        <v>0</v>
      </c>
      <c r="N40" s="29">
        <v>0</v>
      </c>
      <c r="O40" s="29">
        <v>0</v>
      </c>
      <c r="P40" s="28">
        <v>0.11423999999999999</v>
      </c>
      <c r="Q40" s="28">
        <v>0</v>
      </c>
      <c r="R40" s="29">
        <v>0</v>
      </c>
      <c r="S40" s="29">
        <v>0</v>
      </c>
      <c r="T40" s="29">
        <v>0</v>
      </c>
      <c r="U40" s="29">
        <v>0</v>
      </c>
      <c r="V40" s="28">
        <v>0</v>
      </c>
      <c r="W40" s="28">
        <v>0</v>
      </c>
      <c r="X40" s="29">
        <v>0</v>
      </c>
      <c r="Y40" s="29">
        <v>0</v>
      </c>
      <c r="Z40" s="29">
        <v>0</v>
      </c>
      <c r="AA40" s="29">
        <v>0</v>
      </c>
      <c r="AB40" s="28">
        <f t="shared" si="27"/>
        <v>0.11423999999999999</v>
      </c>
      <c r="AC40" s="28">
        <f t="shared" si="27"/>
        <v>0</v>
      </c>
      <c r="AD40" s="29">
        <f t="shared" si="27"/>
        <v>0</v>
      </c>
      <c r="AE40" s="29">
        <f t="shared" si="27"/>
        <v>0</v>
      </c>
      <c r="AF40" s="29">
        <f t="shared" si="27"/>
        <v>0</v>
      </c>
      <c r="AG40" s="29">
        <f t="shared" si="27"/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20"/>
      <c r="BB40" s="20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1"/>
    </row>
    <row r="41" spans="1:96" ht="45" x14ac:dyDescent="0.25">
      <c r="A41" s="25" t="s">
        <v>97</v>
      </c>
      <c r="B41" s="26" t="s">
        <v>107</v>
      </c>
      <c r="C41" s="32" t="s">
        <v>108</v>
      </c>
      <c r="D41" s="28">
        <v>0</v>
      </c>
      <c r="E41" s="28">
        <v>0</v>
      </c>
      <c r="F41" s="29">
        <v>0</v>
      </c>
      <c r="G41" s="29">
        <v>0</v>
      </c>
      <c r="H41" s="29">
        <v>0</v>
      </c>
      <c r="I41" s="29">
        <v>0</v>
      </c>
      <c r="J41" s="28">
        <v>0</v>
      </c>
      <c r="K41" s="28">
        <v>0</v>
      </c>
      <c r="L41" s="29">
        <v>0</v>
      </c>
      <c r="M41" s="29">
        <v>0</v>
      </c>
      <c r="N41" s="29">
        <v>0</v>
      </c>
      <c r="O41" s="29">
        <v>0</v>
      </c>
      <c r="P41" s="28">
        <v>0</v>
      </c>
      <c r="Q41" s="28">
        <v>0</v>
      </c>
      <c r="R41" s="29">
        <v>0</v>
      </c>
      <c r="S41" s="29">
        <v>0</v>
      </c>
      <c r="T41" s="29">
        <v>0</v>
      </c>
      <c r="U41" s="29">
        <v>0</v>
      </c>
      <c r="V41" s="28">
        <v>2.5278</v>
      </c>
      <c r="W41" s="28">
        <v>0</v>
      </c>
      <c r="X41" s="29">
        <v>0</v>
      </c>
      <c r="Y41" s="29">
        <v>0</v>
      </c>
      <c r="Z41" s="29">
        <v>0</v>
      </c>
      <c r="AA41" s="29">
        <v>0</v>
      </c>
      <c r="AB41" s="28">
        <f t="shared" si="27"/>
        <v>2.5278</v>
      </c>
      <c r="AC41" s="28">
        <f>W41+Q41+K41+E41</f>
        <v>0</v>
      </c>
      <c r="AD41" s="29">
        <f t="shared" ref="AC41:AG42" si="28">X41+R41+L41+F41</f>
        <v>0</v>
      </c>
      <c r="AE41" s="29">
        <f t="shared" si="28"/>
        <v>0</v>
      </c>
      <c r="AF41" s="29">
        <f t="shared" si="28"/>
        <v>0</v>
      </c>
      <c r="AG41" s="29">
        <f t="shared" si="28"/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20"/>
      <c r="BB41" s="20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1"/>
    </row>
    <row r="42" spans="1:96" ht="60" x14ac:dyDescent="0.25">
      <c r="A42" s="25" t="s">
        <v>97</v>
      </c>
      <c r="B42" s="26" t="s">
        <v>109</v>
      </c>
      <c r="C42" s="32" t="s">
        <v>110</v>
      </c>
      <c r="D42" s="28">
        <v>0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8">
        <v>0</v>
      </c>
      <c r="K42" s="28">
        <v>0</v>
      </c>
      <c r="L42" s="29">
        <v>0</v>
      </c>
      <c r="M42" s="29">
        <v>0</v>
      </c>
      <c r="N42" s="29">
        <v>0</v>
      </c>
      <c r="O42" s="29">
        <v>0</v>
      </c>
      <c r="P42" s="28">
        <v>0</v>
      </c>
      <c r="Q42" s="28">
        <v>0</v>
      </c>
      <c r="R42" s="29">
        <v>0</v>
      </c>
      <c r="S42" s="29">
        <v>0</v>
      </c>
      <c r="T42" s="29">
        <v>0</v>
      </c>
      <c r="U42" s="29">
        <v>0</v>
      </c>
      <c r="V42" s="28">
        <v>1.1616</v>
      </c>
      <c r="W42" s="28">
        <v>0</v>
      </c>
      <c r="X42" s="29">
        <v>0</v>
      </c>
      <c r="Y42" s="29">
        <v>0</v>
      </c>
      <c r="Z42" s="29">
        <v>0</v>
      </c>
      <c r="AA42" s="29">
        <v>0</v>
      </c>
      <c r="AB42" s="28">
        <f t="shared" si="27"/>
        <v>1.1616</v>
      </c>
      <c r="AC42" s="28">
        <f t="shared" si="28"/>
        <v>0</v>
      </c>
      <c r="AD42" s="29">
        <f t="shared" si="28"/>
        <v>0</v>
      </c>
      <c r="AE42" s="29">
        <f t="shared" si="28"/>
        <v>0</v>
      </c>
      <c r="AF42" s="29">
        <f t="shared" si="28"/>
        <v>0</v>
      </c>
      <c r="AG42" s="29">
        <f t="shared" si="28"/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20"/>
      <c r="BB42" s="20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1"/>
    </row>
    <row r="43" spans="1:96" ht="31.5" x14ac:dyDescent="0.25">
      <c r="A43" s="12" t="s">
        <v>111</v>
      </c>
      <c r="B43" s="13" t="s">
        <v>112</v>
      </c>
      <c r="C43" s="31" t="s">
        <v>52</v>
      </c>
      <c r="D43" s="15">
        <f t="shared" ref="D43:G43" si="29">D44+D45+D46+D47</f>
        <v>0</v>
      </c>
      <c r="E43" s="15">
        <f t="shared" si="29"/>
        <v>0</v>
      </c>
      <c r="F43" s="16">
        <f t="shared" si="29"/>
        <v>0</v>
      </c>
      <c r="G43" s="16">
        <f t="shared" si="29"/>
        <v>0</v>
      </c>
      <c r="H43" s="16">
        <f>H44+H45+H46+H47</f>
        <v>0</v>
      </c>
      <c r="I43" s="16">
        <f>I44+I45+I46+I47</f>
        <v>0</v>
      </c>
      <c r="J43" s="15">
        <f>J44+J45+J46+J47</f>
        <v>0</v>
      </c>
      <c r="K43" s="15">
        <f t="shared" ref="K43:AG43" si="30">K44+K45+K46+K47</f>
        <v>0</v>
      </c>
      <c r="L43" s="16">
        <f t="shared" si="30"/>
        <v>0</v>
      </c>
      <c r="M43" s="16">
        <f t="shared" si="30"/>
        <v>0</v>
      </c>
      <c r="N43" s="16">
        <f t="shared" si="30"/>
        <v>0</v>
      </c>
      <c r="O43" s="16">
        <f t="shared" si="30"/>
        <v>0</v>
      </c>
      <c r="P43" s="15">
        <f t="shared" si="30"/>
        <v>0</v>
      </c>
      <c r="Q43" s="15">
        <f t="shared" si="30"/>
        <v>0</v>
      </c>
      <c r="R43" s="16">
        <f t="shared" si="30"/>
        <v>0</v>
      </c>
      <c r="S43" s="16">
        <f t="shared" si="30"/>
        <v>0</v>
      </c>
      <c r="T43" s="16">
        <f t="shared" si="30"/>
        <v>0</v>
      </c>
      <c r="U43" s="16">
        <f t="shared" si="30"/>
        <v>0</v>
      </c>
      <c r="V43" s="15">
        <f t="shared" si="30"/>
        <v>0</v>
      </c>
      <c r="W43" s="15">
        <f t="shared" si="30"/>
        <v>0</v>
      </c>
      <c r="X43" s="16">
        <f t="shared" si="30"/>
        <v>0</v>
      </c>
      <c r="Y43" s="16">
        <f t="shared" si="30"/>
        <v>0</v>
      </c>
      <c r="Z43" s="16">
        <f t="shared" si="30"/>
        <v>0</v>
      </c>
      <c r="AA43" s="16">
        <f t="shared" si="30"/>
        <v>0</v>
      </c>
      <c r="AB43" s="15">
        <f t="shared" si="30"/>
        <v>0</v>
      </c>
      <c r="AC43" s="15">
        <f t="shared" si="30"/>
        <v>0</v>
      </c>
      <c r="AD43" s="18">
        <f t="shared" si="30"/>
        <v>0</v>
      </c>
      <c r="AE43" s="16">
        <f t="shared" si="30"/>
        <v>0</v>
      </c>
      <c r="AF43" s="16">
        <f t="shared" si="30"/>
        <v>0</v>
      </c>
      <c r="AG43" s="16">
        <f t="shared" si="30"/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20"/>
      <c r="BB43" s="20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1"/>
    </row>
    <row r="44" spans="1:96" ht="47.25" x14ac:dyDescent="0.25">
      <c r="A44" s="12" t="s">
        <v>113</v>
      </c>
      <c r="B44" s="13" t="s">
        <v>114</v>
      </c>
      <c r="C44" s="31" t="s">
        <v>52</v>
      </c>
      <c r="D44" s="15">
        <v>0</v>
      </c>
      <c r="E44" s="15">
        <v>0</v>
      </c>
      <c r="F44" s="16">
        <v>0</v>
      </c>
      <c r="G44" s="16">
        <v>0</v>
      </c>
      <c r="H44" s="16">
        <v>0</v>
      </c>
      <c r="I44" s="16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5">
        <v>0</v>
      </c>
      <c r="Q44" s="15">
        <v>0</v>
      </c>
      <c r="R44" s="16">
        <v>0</v>
      </c>
      <c r="S44" s="16">
        <v>0</v>
      </c>
      <c r="T44" s="17">
        <v>0</v>
      </c>
      <c r="U44" s="16">
        <v>0</v>
      </c>
      <c r="V44" s="15">
        <v>0</v>
      </c>
      <c r="W44" s="15">
        <v>0</v>
      </c>
      <c r="X44" s="16">
        <v>0</v>
      </c>
      <c r="Y44" s="16">
        <v>0</v>
      </c>
      <c r="Z44" s="16">
        <v>0</v>
      </c>
      <c r="AA44" s="16">
        <v>0</v>
      </c>
      <c r="AB44" s="15">
        <v>0</v>
      </c>
      <c r="AC44" s="15">
        <v>0</v>
      </c>
      <c r="AD44" s="18">
        <v>0</v>
      </c>
      <c r="AE44" s="16">
        <v>0</v>
      </c>
      <c r="AF44" s="17">
        <v>0</v>
      </c>
      <c r="AG44" s="16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20"/>
      <c r="BB44" s="20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1"/>
    </row>
    <row r="45" spans="1:96" ht="63" x14ac:dyDescent="0.25">
      <c r="A45" s="12" t="s">
        <v>115</v>
      </c>
      <c r="B45" s="13" t="s">
        <v>116</v>
      </c>
      <c r="C45" s="31" t="s">
        <v>52</v>
      </c>
      <c r="D45" s="15">
        <v>0</v>
      </c>
      <c r="E45" s="15">
        <v>0</v>
      </c>
      <c r="F45" s="16">
        <v>0</v>
      </c>
      <c r="G45" s="16">
        <v>0</v>
      </c>
      <c r="H45" s="16">
        <v>0</v>
      </c>
      <c r="I45" s="16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5">
        <v>0</v>
      </c>
      <c r="Q45" s="15">
        <v>0</v>
      </c>
      <c r="R45" s="16">
        <v>0</v>
      </c>
      <c r="S45" s="16">
        <v>0</v>
      </c>
      <c r="T45" s="17">
        <v>0</v>
      </c>
      <c r="U45" s="16">
        <v>0</v>
      </c>
      <c r="V45" s="15">
        <v>0</v>
      </c>
      <c r="W45" s="15">
        <v>0</v>
      </c>
      <c r="X45" s="16">
        <v>0</v>
      </c>
      <c r="Y45" s="16">
        <v>0</v>
      </c>
      <c r="Z45" s="16">
        <v>0</v>
      </c>
      <c r="AA45" s="16">
        <v>0</v>
      </c>
      <c r="AB45" s="15">
        <v>0</v>
      </c>
      <c r="AC45" s="15">
        <v>0</v>
      </c>
      <c r="AD45" s="18">
        <v>0</v>
      </c>
      <c r="AE45" s="16">
        <v>0</v>
      </c>
      <c r="AF45" s="17">
        <v>0</v>
      </c>
      <c r="AG45" s="16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20"/>
      <c r="BB45" s="20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1"/>
    </row>
    <row r="46" spans="1:96" ht="63" x14ac:dyDescent="0.25">
      <c r="A46" s="12" t="s">
        <v>117</v>
      </c>
      <c r="B46" s="13" t="s">
        <v>118</v>
      </c>
      <c r="C46" s="31" t="s">
        <v>52</v>
      </c>
      <c r="D46" s="15">
        <v>0</v>
      </c>
      <c r="E46" s="15">
        <v>0</v>
      </c>
      <c r="F46" s="16">
        <v>0</v>
      </c>
      <c r="G46" s="16">
        <v>0</v>
      </c>
      <c r="H46" s="16">
        <v>0</v>
      </c>
      <c r="I46" s="16">
        <v>0</v>
      </c>
      <c r="J46" s="15"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5">
        <v>0</v>
      </c>
      <c r="Q46" s="15">
        <v>0</v>
      </c>
      <c r="R46" s="16">
        <v>0</v>
      </c>
      <c r="S46" s="16">
        <v>0</v>
      </c>
      <c r="T46" s="17">
        <v>0</v>
      </c>
      <c r="U46" s="16">
        <v>0</v>
      </c>
      <c r="V46" s="15">
        <v>0</v>
      </c>
      <c r="W46" s="15">
        <v>0</v>
      </c>
      <c r="X46" s="16">
        <v>0</v>
      </c>
      <c r="Y46" s="16">
        <v>0</v>
      </c>
      <c r="Z46" s="16">
        <v>0</v>
      </c>
      <c r="AA46" s="16">
        <v>0</v>
      </c>
      <c r="AB46" s="15">
        <v>0</v>
      </c>
      <c r="AC46" s="15">
        <v>0</v>
      </c>
      <c r="AD46" s="18">
        <v>0</v>
      </c>
      <c r="AE46" s="16">
        <v>0</v>
      </c>
      <c r="AF46" s="17">
        <v>0</v>
      </c>
      <c r="AG46" s="16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20"/>
      <c r="BB46" s="20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1"/>
    </row>
    <row r="47" spans="1:96" ht="47.25" x14ac:dyDescent="0.25">
      <c r="A47" s="12" t="s">
        <v>119</v>
      </c>
      <c r="B47" s="13" t="s">
        <v>120</v>
      </c>
      <c r="C47" s="31" t="s">
        <v>52</v>
      </c>
      <c r="D47" s="15">
        <f t="shared" ref="D47:AG47" si="31">D48+D51</f>
        <v>0</v>
      </c>
      <c r="E47" s="15">
        <f t="shared" si="31"/>
        <v>0</v>
      </c>
      <c r="F47" s="16">
        <f t="shared" si="31"/>
        <v>0</v>
      </c>
      <c r="G47" s="16">
        <f t="shared" si="31"/>
        <v>0</v>
      </c>
      <c r="H47" s="16">
        <f t="shared" si="31"/>
        <v>0</v>
      </c>
      <c r="I47" s="16">
        <f t="shared" si="31"/>
        <v>0</v>
      </c>
      <c r="J47" s="15">
        <f t="shared" si="31"/>
        <v>0</v>
      </c>
      <c r="K47" s="15">
        <f t="shared" si="31"/>
        <v>0</v>
      </c>
      <c r="L47" s="16">
        <f t="shared" si="31"/>
        <v>0</v>
      </c>
      <c r="M47" s="16">
        <f t="shared" si="31"/>
        <v>0</v>
      </c>
      <c r="N47" s="16">
        <f t="shared" si="31"/>
        <v>0</v>
      </c>
      <c r="O47" s="16">
        <f t="shared" si="31"/>
        <v>0</v>
      </c>
      <c r="P47" s="15">
        <f t="shared" si="31"/>
        <v>0</v>
      </c>
      <c r="Q47" s="15">
        <f t="shared" si="31"/>
        <v>0</v>
      </c>
      <c r="R47" s="16">
        <f t="shared" si="31"/>
        <v>0</v>
      </c>
      <c r="S47" s="16">
        <f t="shared" si="31"/>
        <v>0</v>
      </c>
      <c r="T47" s="17">
        <f t="shared" si="31"/>
        <v>0</v>
      </c>
      <c r="U47" s="16">
        <f t="shared" si="31"/>
        <v>0</v>
      </c>
      <c r="V47" s="15">
        <f t="shared" si="31"/>
        <v>0</v>
      </c>
      <c r="W47" s="15">
        <f t="shared" si="31"/>
        <v>0</v>
      </c>
      <c r="X47" s="16">
        <f t="shared" si="31"/>
        <v>0</v>
      </c>
      <c r="Y47" s="16">
        <f t="shared" si="31"/>
        <v>0</v>
      </c>
      <c r="Z47" s="16">
        <f t="shared" si="31"/>
        <v>0</v>
      </c>
      <c r="AA47" s="16">
        <f t="shared" si="31"/>
        <v>0</v>
      </c>
      <c r="AB47" s="15">
        <f t="shared" si="31"/>
        <v>0</v>
      </c>
      <c r="AC47" s="15">
        <f t="shared" si="31"/>
        <v>0</v>
      </c>
      <c r="AD47" s="18">
        <f t="shared" si="31"/>
        <v>0</v>
      </c>
      <c r="AE47" s="16">
        <f t="shared" si="31"/>
        <v>0</v>
      </c>
      <c r="AF47" s="17">
        <f t="shared" si="31"/>
        <v>0</v>
      </c>
      <c r="AG47" s="16">
        <f t="shared" si="31"/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20"/>
      <c r="BB47" s="20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1"/>
    </row>
    <row r="48" spans="1:96" ht="63" x14ac:dyDescent="0.25">
      <c r="A48" s="12" t="s">
        <v>121</v>
      </c>
      <c r="B48" s="13" t="s">
        <v>122</v>
      </c>
      <c r="C48" s="31" t="s">
        <v>52</v>
      </c>
      <c r="D48" s="15">
        <f t="shared" ref="D48:AG48" si="32">SUM(D49:D50)</f>
        <v>0</v>
      </c>
      <c r="E48" s="15">
        <f t="shared" si="32"/>
        <v>0</v>
      </c>
      <c r="F48" s="16">
        <f t="shared" si="32"/>
        <v>0</v>
      </c>
      <c r="G48" s="16">
        <f t="shared" si="32"/>
        <v>0</v>
      </c>
      <c r="H48" s="16">
        <f t="shared" si="32"/>
        <v>0</v>
      </c>
      <c r="I48" s="16">
        <f t="shared" si="32"/>
        <v>0</v>
      </c>
      <c r="J48" s="15">
        <f t="shared" si="32"/>
        <v>0</v>
      </c>
      <c r="K48" s="15">
        <f t="shared" si="32"/>
        <v>0</v>
      </c>
      <c r="L48" s="16">
        <f t="shared" si="32"/>
        <v>0</v>
      </c>
      <c r="M48" s="16">
        <f t="shared" si="32"/>
        <v>0</v>
      </c>
      <c r="N48" s="16">
        <f t="shared" si="32"/>
        <v>0</v>
      </c>
      <c r="O48" s="16">
        <f t="shared" si="32"/>
        <v>0</v>
      </c>
      <c r="P48" s="15">
        <f t="shared" si="32"/>
        <v>0</v>
      </c>
      <c r="Q48" s="15">
        <f t="shared" si="32"/>
        <v>0</v>
      </c>
      <c r="R48" s="16">
        <f t="shared" si="32"/>
        <v>0</v>
      </c>
      <c r="S48" s="16">
        <f t="shared" si="32"/>
        <v>0</v>
      </c>
      <c r="T48" s="16">
        <f t="shared" si="32"/>
        <v>0</v>
      </c>
      <c r="U48" s="16">
        <f t="shared" si="32"/>
        <v>0</v>
      </c>
      <c r="V48" s="15">
        <f t="shared" si="32"/>
        <v>0</v>
      </c>
      <c r="W48" s="15">
        <f t="shared" si="32"/>
        <v>0</v>
      </c>
      <c r="X48" s="16">
        <f t="shared" si="32"/>
        <v>0</v>
      </c>
      <c r="Y48" s="16">
        <f t="shared" si="32"/>
        <v>0</v>
      </c>
      <c r="Z48" s="16">
        <f t="shared" si="32"/>
        <v>0</v>
      </c>
      <c r="AA48" s="16">
        <f t="shared" si="32"/>
        <v>0</v>
      </c>
      <c r="AB48" s="15">
        <f t="shared" si="32"/>
        <v>0</v>
      </c>
      <c r="AC48" s="15">
        <f t="shared" si="32"/>
        <v>0</v>
      </c>
      <c r="AD48" s="16">
        <f t="shared" si="32"/>
        <v>0</v>
      </c>
      <c r="AE48" s="16">
        <f t="shared" si="32"/>
        <v>0</v>
      </c>
      <c r="AF48" s="16">
        <f t="shared" si="32"/>
        <v>0</v>
      </c>
      <c r="AG48" s="16">
        <f t="shared" si="32"/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20"/>
      <c r="BB48" s="20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1"/>
    </row>
    <row r="49" spans="1:96" ht="45" x14ac:dyDescent="0.25">
      <c r="A49" s="25" t="s">
        <v>121</v>
      </c>
      <c r="B49" s="26" t="s">
        <v>123</v>
      </c>
      <c r="C49" s="32" t="s">
        <v>124</v>
      </c>
      <c r="D49" s="28">
        <v>0</v>
      </c>
      <c r="E49" s="28">
        <v>0</v>
      </c>
      <c r="F49" s="29">
        <v>0</v>
      </c>
      <c r="G49" s="29">
        <v>0</v>
      </c>
      <c r="H49" s="29">
        <v>0</v>
      </c>
      <c r="I49" s="29">
        <v>0</v>
      </c>
      <c r="J49" s="28">
        <v>0</v>
      </c>
      <c r="K49" s="28">
        <v>0</v>
      </c>
      <c r="L49" s="29">
        <v>0</v>
      </c>
      <c r="M49" s="29">
        <v>0</v>
      </c>
      <c r="N49" s="29">
        <v>0</v>
      </c>
      <c r="O49" s="29">
        <v>0</v>
      </c>
      <c r="P49" s="28">
        <v>0</v>
      </c>
      <c r="Q49" s="28">
        <v>0</v>
      </c>
      <c r="R49" s="29">
        <v>0</v>
      </c>
      <c r="S49" s="29">
        <v>0</v>
      </c>
      <c r="T49" s="29">
        <v>0</v>
      </c>
      <c r="U49" s="29">
        <v>0</v>
      </c>
      <c r="V49" s="28">
        <v>0</v>
      </c>
      <c r="W49" s="28">
        <v>0</v>
      </c>
      <c r="X49" s="29">
        <v>0</v>
      </c>
      <c r="Y49" s="29">
        <v>0</v>
      </c>
      <c r="Z49" s="29">
        <v>0</v>
      </c>
      <c r="AA49" s="29">
        <v>0</v>
      </c>
      <c r="AB49" s="28">
        <f t="shared" ref="AB49:AG50" si="33">V49+P49+J49+D49</f>
        <v>0</v>
      </c>
      <c r="AC49" s="28">
        <f t="shared" si="33"/>
        <v>0</v>
      </c>
      <c r="AD49" s="29">
        <f t="shared" si="33"/>
        <v>0</v>
      </c>
      <c r="AE49" s="29">
        <f t="shared" si="33"/>
        <v>0</v>
      </c>
      <c r="AF49" s="29">
        <f t="shared" si="33"/>
        <v>0</v>
      </c>
      <c r="AG49" s="29">
        <f t="shared" si="33"/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20"/>
      <c r="BB49" s="20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1"/>
    </row>
    <row r="50" spans="1:96" ht="45" x14ac:dyDescent="0.25">
      <c r="A50" s="25" t="s">
        <v>121</v>
      </c>
      <c r="B50" s="26" t="s">
        <v>125</v>
      </c>
      <c r="C50" s="32" t="s">
        <v>126</v>
      </c>
      <c r="D50" s="28">
        <v>0</v>
      </c>
      <c r="E50" s="28">
        <v>0</v>
      </c>
      <c r="F50" s="29">
        <v>0</v>
      </c>
      <c r="G50" s="29">
        <v>0</v>
      </c>
      <c r="H50" s="29">
        <v>0</v>
      </c>
      <c r="I50" s="29">
        <v>0</v>
      </c>
      <c r="J50" s="28">
        <v>0</v>
      </c>
      <c r="K50" s="28">
        <v>0</v>
      </c>
      <c r="L50" s="29">
        <v>0</v>
      </c>
      <c r="M50" s="29">
        <v>0</v>
      </c>
      <c r="N50" s="29">
        <v>0</v>
      </c>
      <c r="O50" s="29">
        <v>0</v>
      </c>
      <c r="P50" s="28">
        <v>0</v>
      </c>
      <c r="Q50" s="28">
        <v>0</v>
      </c>
      <c r="R50" s="29">
        <v>0</v>
      </c>
      <c r="S50" s="29">
        <v>0</v>
      </c>
      <c r="T50" s="29">
        <v>0</v>
      </c>
      <c r="U50" s="29">
        <v>0</v>
      </c>
      <c r="V50" s="28">
        <v>0</v>
      </c>
      <c r="W50" s="28">
        <v>0</v>
      </c>
      <c r="X50" s="29">
        <v>0</v>
      </c>
      <c r="Y50" s="29">
        <v>0</v>
      </c>
      <c r="Z50" s="29">
        <v>0</v>
      </c>
      <c r="AA50" s="29">
        <v>0</v>
      </c>
      <c r="AB50" s="28">
        <f t="shared" si="33"/>
        <v>0</v>
      </c>
      <c r="AC50" s="28">
        <f t="shared" si="33"/>
        <v>0</v>
      </c>
      <c r="AD50" s="29">
        <f t="shared" si="33"/>
        <v>0</v>
      </c>
      <c r="AE50" s="29">
        <f t="shared" si="33"/>
        <v>0</v>
      </c>
      <c r="AF50" s="29">
        <f t="shared" si="33"/>
        <v>0</v>
      </c>
      <c r="AG50" s="29">
        <f t="shared" si="33"/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20"/>
      <c r="BB50" s="20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B50" s="19"/>
      <c r="CD50" s="19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1"/>
    </row>
    <row r="51" spans="1:96" ht="47.25" x14ac:dyDescent="0.25">
      <c r="A51" s="12" t="s">
        <v>127</v>
      </c>
      <c r="B51" s="13" t="s">
        <v>128</v>
      </c>
      <c r="C51" s="31" t="s">
        <v>52</v>
      </c>
      <c r="D51" s="15">
        <v>0</v>
      </c>
      <c r="E51" s="15">
        <v>0</v>
      </c>
      <c r="F51" s="16">
        <v>0</v>
      </c>
      <c r="G51" s="16">
        <v>0</v>
      </c>
      <c r="H51" s="16">
        <v>0</v>
      </c>
      <c r="I51" s="16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5">
        <v>0</v>
      </c>
      <c r="Q51" s="15">
        <v>0</v>
      </c>
      <c r="R51" s="16">
        <v>0</v>
      </c>
      <c r="S51" s="16">
        <v>0</v>
      </c>
      <c r="T51" s="17">
        <v>0</v>
      </c>
      <c r="U51" s="16">
        <v>0</v>
      </c>
      <c r="V51" s="15">
        <v>0</v>
      </c>
      <c r="W51" s="15">
        <v>0</v>
      </c>
      <c r="X51" s="16">
        <v>0</v>
      </c>
      <c r="Y51" s="16">
        <v>0</v>
      </c>
      <c r="Z51" s="16">
        <v>0</v>
      </c>
      <c r="AA51" s="16">
        <v>0</v>
      </c>
      <c r="AB51" s="15">
        <v>0</v>
      </c>
      <c r="AC51" s="15">
        <v>0</v>
      </c>
      <c r="AD51" s="18">
        <v>0</v>
      </c>
      <c r="AE51" s="16">
        <v>0</v>
      </c>
      <c r="AF51" s="17">
        <v>0</v>
      </c>
      <c r="AG51" s="16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20"/>
      <c r="BB51" s="20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1"/>
    </row>
    <row r="52" spans="1:96" ht="31.5" x14ac:dyDescent="0.25">
      <c r="A52" s="12" t="s">
        <v>129</v>
      </c>
      <c r="B52" s="22" t="s">
        <v>130</v>
      </c>
      <c r="C52" s="31" t="s">
        <v>52</v>
      </c>
      <c r="D52" s="15">
        <v>0</v>
      </c>
      <c r="E52" s="15">
        <v>0</v>
      </c>
      <c r="F52" s="16">
        <v>0</v>
      </c>
      <c r="G52" s="16">
        <v>0</v>
      </c>
      <c r="H52" s="16">
        <v>0</v>
      </c>
      <c r="I52" s="16">
        <v>0</v>
      </c>
      <c r="J52" s="15">
        <v>0</v>
      </c>
      <c r="K52" s="15">
        <v>0</v>
      </c>
      <c r="L52" s="16">
        <v>0</v>
      </c>
      <c r="M52" s="16">
        <v>0</v>
      </c>
      <c r="N52" s="16">
        <v>0</v>
      </c>
      <c r="O52" s="16">
        <v>0</v>
      </c>
      <c r="P52" s="15">
        <v>0</v>
      </c>
      <c r="Q52" s="15">
        <v>0</v>
      </c>
      <c r="R52" s="16">
        <v>0</v>
      </c>
      <c r="S52" s="16">
        <v>0</v>
      </c>
      <c r="T52" s="17">
        <v>0</v>
      </c>
      <c r="U52" s="16">
        <v>0</v>
      </c>
      <c r="V52" s="15">
        <v>0</v>
      </c>
      <c r="W52" s="15">
        <v>0</v>
      </c>
      <c r="X52" s="16">
        <v>0</v>
      </c>
      <c r="Y52" s="16">
        <v>0</v>
      </c>
      <c r="Z52" s="17">
        <v>0</v>
      </c>
      <c r="AA52" s="16">
        <v>0</v>
      </c>
      <c r="AB52" s="15">
        <v>0</v>
      </c>
      <c r="AC52" s="15">
        <v>0</v>
      </c>
      <c r="AD52" s="18">
        <v>0</v>
      </c>
      <c r="AE52" s="16">
        <v>0</v>
      </c>
      <c r="AF52" s="17">
        <v>0</v>
      </c>
      <c r="AG52" s="16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20"/>
      <c r="BB52" s="20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</row>
    <row r="53" spans="1:96" x14ac:dyDescent="0.25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/>
      <c r="Q53" s="36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67" spans="30:30" x14ac:dyDescent="0.25">
      <c r="AD67" s="1" t="s">
        <v>131</v>
      </c>
    </row>
  </sheetData>
  <mergeCells count="21">
    <mergeCell ref="A6:AG6"/>
    <mergeCell ref="A7:AG7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1:AG1"/>
    <mergeCell ref="A2:AG2"/>
    <mergeCell ref="A3:AG3"/>
    <mergeCell ref="A4:AG4"/>
    <mergeCell ref="A5:AG5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2</cp:revision>
  <dcterms:created xsi:type="dcterms:W3CDTF">2025-06-02T11:24:47Z</dcterms:created>
  <dcterms:modified xsi:type="dcterms:W3CDTF">2026-03-16T08:04:42Z</dcterms:modified>
</cp:coreProperties>
</file>